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data\Person\04 시각편의센터\2025 실태조사\3. 조사결과\강원특별자치도\근로복지공단 정선병원\"/>
    </mc:Choice>
  </mc:AlternateContent>
  <bookViews>
    <workbookView xWindow="0" yWindow="0" windowWidth="28800" windowHeight="12390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체크리스트!$A$7:$H$7</definedName>
    <definedName name="_xlnm.Print_Area" localSheetId="1">'세부 체크리스트'!$A$1:$Q$41</definedName>
    <definedName name="_xlnm.Print_Area" localSheetId="0">체크리스트!$A$1:$H$49</definedName>
    <definedName name="_xlnm.Print_Titles" localSheetId="1">'세부 체크리스트'!$1:$6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34" i="1" l="1"/>
  <c r="P34" i="1"/>
  <c r="O34" i="1"/>
  <c r="N34" i="1"/>
  <c r="M34" i="1"/>
  <c r="L34" i="1"/>
  <c r="K34" i="1"/>
  <c r="I34" i="1"/>
  <c r="H34" i="1"/>
  <c r="G34" i="1"/>
  <c r="F34" i="1"/>
  <c r="E34" i="1"/>
  <c r="C34" i="1" s="1"/>
  <c r="D34" i="1"/>
  <c r="J34" i="1" l="1"/>
  <c r="J32" i="3"/>
  <c r="J33" i="3"/>
  <c r="J35" i="3"/>
  <c r="J36" i="3"/>
  <c r="J38" i="3"/>
  <c r="J39" i="3"/>
  <c r="J40" i="3"/>
  <c r="J42" i="3"/>
  <c r="J44" i="3"/>
  <c r="J45" i="3"/>
  <c r="J47" i="3"/>
  <c r="J30" i="3"/>
  <c r="J29" i="3"/>
  <c r="J28" i="3"/>
  <c r="J27" i="3"/>
  <c r="J26" i="3"/>
  <c r="J24" i="3"/>
  <c r="J23" i="3"/>
  <c r="J22" i="3"/>
  <c r="J20" i="3"/>
  <c r="J19" i="3"/>
  <c r="J18" i="3"/>
  <c r="J16" i="3"/>
  <c r="J15" i="3"/>
  <c r="J13" i="3"/>
  <c r="J12" i="3"/>
  <c r="J11" i="3"/>
  <c r="J9" i="3"/>
  <c r="J8" i="3"/>
  <c r="F34" i="3"/>
  <c r="E34" i="3"/>
  <c r="D34" i="3"/>
  <c r="J41" i="3" l="1"/>
  <c r="J37" i="3"/>
  <c r="J31" i="3"/>
  <c r="J25" i="3"/>
  <c r="J21" i="3"/>
  <c r="J34" i="3"/>
  <c r="J46" i="3"/>
  <c r="J17" i="3"/>
  <c r="J14" i="3"/>
  <c r="J10" i="3"/>
  <c r="J48" i="3" l="1"/>
  <c r="J43" i="3"/>
  <c r="I19" i="3" l="1"/>
  <c r="I40" i="3" l="1"/>
  <c r="I44" i="3"/>
  <c r="I45" i="3"/>
  <c r="I46" i="3"/>
  <c r="I33" i="3" l="1"/>
  <c r="I36" i="3"/>
  <c r="I24" i="3"/>
  <c r="I20" i="3" l="1"/>
  <c r="I48" i="3" l="1"/>
  <c r="I47" i="3"/>
  <c r="I9" i="3" l="1"/>
  <c r="I10" i="3"/>
  <c r="I11" i="3"/>
  <c r="I12" i="3"/>
  <c r="I13" i="3"/>
  <c r="I14" i="3"/>
  <c r="I15" i="3"/>
  <c r="I16" i="3"/>
  <c r="I17" i="3"/>
  <c r="I18" i="3"/>
  <c r="I21" i="3"/>
  <c r="I22" i="3"/>
  <c r="I23" i="3"/>
  <c r="I25" i="3"/>
  <c r="I26" i="3"/>
  <c r="I27" i="3"/>
  <c r="I28" i="3"/>
  <c r="I29" i="3"/>
  <c r="I30" i="3"/>
  <c r="I31" i="3"/>
  <c r="I32" i="3"/>
  <c r="I34" i="3"/>
  <c r="I35" i="3"/>
  <c r="I37" i="3"/>
  <c r="I38" i="3"/>
  <c r="I39" i="3"/>
  <c r="I41" i="3"/>
  <c r="I42" i="3"/>
  <c r="I43" i="3"/>
  <c r="I8" i="3"/>
  <c r="L35" i="1" l="1"/>
  <c r="M35" i="1" l="1"/>
  <c r="K35" i="1"/>
  <c r="D35" i="1"/>
  <c r="E35" i="1" l="1"/>
  <c r="F35" i="1"/>
</calcChain>
</file>

<file path=xl/sharedStrings.xml><?xml version="1.0" encoding="utf-8"?>
<sst xmlns="http://schemas.openxmlformats.org/spreadsheetml/2006/main" count="162" uniqueCount="145">
  <si>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</si>
  <si>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</si>
  <si>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</si>
  <si>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</si>
  <si>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</si>
  <si>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</si>
  <si>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</si>
  <si>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</si>
  <si>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</si>
  <si>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</si>
  <si>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</si>
  <si>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</si>
  <si>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</si>
  <si>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</si>
  <si>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</si>
  <si>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</si>
  <si>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</si>
  <si>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</si>
  <si>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</si>
  <si>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</si>
  <si>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</si>
  <si>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</si>
  <si>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</si>
  <si>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</si>
  <si>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</si>
  <si>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</si>
  <si>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종합의견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</si>
  <si>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</si>
  <si>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</si>
  <si>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</si>
  <si>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세부 체크리스트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</si>
  <si>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</si>
  <si>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</si>
  <si>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</si>
  <si>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</si>
  <si>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</si>
  <si>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</si>
  <si>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</si>
  <si>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</si>
  <si>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</si>
  <si>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</si>
  <si>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</si>
  <si>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</si>
  <si>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</si>
  <si>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</si>
  <si>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</si>
  <si>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</si>
  <si>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</si>
  <si>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</si>
  <si>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</si>
  <si>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</si>
  <si>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</si>
  <si>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경보 및 피난설비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</si>
  <si>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</si>
  <si>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</si>
  <si>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</si>
  <si>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</si>
  <si>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</si>
  <si>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점자표지판</t>
    <phoneticPr fontId="1" type="noConversion"/>
  </si>
  <si>
    <t>연번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</si>
  <si>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</si>
  <si>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</si>
  <si>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</si>
  <si>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</si>
  <si>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</si>
  <si>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r>
      <t xml:space="preserve">대상시설
</t>
    </r>
    <r>
      <rPr>
        <sz val="6"/>
        <color theme="1"/>
        <rFont val="맑은 고딕"/>
        <family val="3"/>
        <charset val="129"/>
        <scheme val="minor"/>
      </rPr>
      <t>(동일 항목별로 작성)</t>
    </r>
    <phoneticPr fontId="1" type="noConversion"/>
  </si>
  <si>
    <t>용도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</si>
  <si>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</si>
  <si>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</si>
  <si>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</si>
  <si>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</si>
  <si>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</si>
  <si>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</si>
  <si>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</si>
  <si>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</si>
  <si>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</si>
  <si>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</si>
  <si>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주출입구 높이차이 제거</t>
    <phoneticPr fontId="1" type="noConversion"/>
  </si>
  <si>
    <t>접근로 점자블록(대지경계~주출입구)</t>
    <phoneticPr fontId="1" type="noConversion"/>
  </si>
  <si>
    <t>탑승폭 점형블록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</si>
  <si>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</si>
  <si>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</si>
  <si>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</si>
  <si>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키오스크(무인접수, 수납기에 한함)</t>
    <phoneticPr fontId="1" type="noConversion"/>
  </si>
  <si>
    <t>접근로</t>
    <phoneticPr fontId="1" type="noConversion"/>
  </si>
  <si>
    <t>경보 및 피난설비</t>
    <phoneticPr fontId="1" type="noConversion"/>
  </si>
  <si>
    <t>접근로</t>
    <phoneticPr fontId="1" type="noConversion"/>
  </si>
  <si>
    <t>수도꼭지 점자표기</t>
    <phoneticPr fontId="1" type="noConversion"/>
  </si>
  <si>
    <t>유도 및 안내설비</t>
    <phoneticPr fontId="1" type="noConversion"/>
  </si>
  <si>
    <t>점자안내판 또는 음성안내장치</t>
    <phoneticPr fontId="1" type="noConversion"/>
  </si>
  <si>
    <t>점자안내판 또는 음성안내장치 점자블록</t>
    <phoneticPr fontId="1" type="noConversion"/>
  </si>
  <si>
    <t>점자안내판 또는 음성안내장치</t>
    <phoneticPr fontId="1" type="noConversion"/>
  </si>
  <si>
    <t>적정</t>
    <phoneticPr fontId="1" type="noConversion"/>
  </si>
  <si>
    <t>부적정</t>
    <phoneticPr fontId="1" type="noConversion"/>
  </si>
  <si>
    <t>부적정내용</t>
    <phoneticPr fontId="1" type="noConversion"/>
  </si>
  <si>
    <t>점자안내판</t>
    <phoneticPr fontId="1" type="noConversion"/>
  </si>
  <si>
    <t>음성안내장치</t>
    <phoneticPr fontId="1" type="noConversion"/>
  </si>
  <si>
    <t>설치위치</t>
    <phoneticPr fontId="1" type="noConversion"/>
  </si>
  <si>
    <t>내용표기</t>
    <phoneticPr fontId="1" type="noConversion"/>
  </si>
  <si>
    <t>유지관리</t>
    <phoneticPr fontId="1" type="noConversion"/>
  </si>
  <si>
    <t>주출입구</t>
    <phoneticPr fontId="1" type="noConversion"/>
  </si>
  <si>
    <t>주출입구</t>
    <phoneticPr fontId="1" type="noConversion"/>
  </si>
  <si>
    <t>점자안내판, 음성안내장치</t>
    <phoneticPr fontId="1" type="noConversion"/>
  </si>
  <si>
    <t>점검자</t>
    <phoneticPr fontId="1" type="noConversion"/>
  </si>
  <si>
    <t>시각장애인 편의시설 실태조사 점검표</t>
    <phoneticPr fontId="1" type="noConversion"/>
  </si>
  <si>
    <t>복도 손잡이 점자표지판</t>
    <phoneticPr fontId="1" type="noConversion"/>
  </si>
  <si>
    <t>키오스크</t>
    <phoneticPr fontId="1" type="noConversion"/>
  </si>
  <si>
    <t>고정 손잡이 점자표지판</t>
    <phoneticPr fontId="1" type="noConversion"/>
  </si>
  <si>
    <t>키오스크 인적서비스(접수,수납인근)</t>
    <phoneticPr fontId="1" type="noConversion"/>
  </si>
  <si>
    <t xml:space="preserve">이 정 현 </t>
    <phoneticPr fontId="1" type="noConversion"/>
  </si>
  <si>
    <t xml:space="preserve">근로복지공단 정선병원 </t>
    <phoneticPr fontId="1" type="noConversion"/>
  </si>
  <si>
    <t>강원특별자치도 정선군 정선읍 봉양1길 145</t>
    <phoneticPr fontId="1" type="noConversion"/>
  </si>
  <si>
    <t>B1~5F</t>
    <phoneticPr fontId="1" type="noConversion"/>
  </si>
  <si>
    <t>2025.4.22(화)</t>
    <phoneticPr fontId="1" type="noConversion"/>
  </si>
  <si>
    <t xml:space="preserve">2F~4F입원실. 내부점자블록이 고무재질로 되어있음 </t>
    <phoneticPr fontId="1" type="noConversion"/>
  </si>
  <si>
    <t>4월22일(화)</t>
    <phoneticPr fontId="1" type="noConversion"/>
  </si>
  <si>
    <t xml:space="preserve">이정현 </t>
    <phoneticPr fontId="1" type="noConversion"/>
  </si>
  <si>
    <t>외부계단</t>
    <phoneticPr fontId="1" type="noConversion"/>
  </si>
  <si>
    <t>하</t>
    <phoneticPr fontId="1" type="noConversion"/>
  </si>
  <si>
    <t>상</t>
    <phoneticPr fontId="1" type="noConversion"/>
  </si>
  <si>
    <t>외부경사로</t>
    <phoneticPr fontId="1" type="noConversion"/>
  </si>
  <si>
    <t>하좌</t>
    <phoneticPr fontId="1" type="noConversion"/>
  </si>
  <si>
    <t>하우</t>
    <phoneticPr fontId="1" type="noConversion"/>
  </si>
  <si>
    <t>상좌</t>
    <phoneticPr fontId="1" type="noConversion"/>
  </si>
  <si>
    <t>상우</t>
    <phoneticPr fontId="1" type="noConversion"/>
  </si>
  <si>
    <t>1F실내출입문</t>
    <phoneticPr fontId="1" type="noConversion"/>
  </si>
  <si>
    <t>경영지원부</t>
    <phoneticPr fontId="1" type="noConversion"/>
  </si>
  <si>
    <t>약제부</t>
    <phoneticPr fontId="1" type="noConversion"/>
  </si>
  <si>
    <t>직업환경의학과</t>
    <phoneticPr fontId="1" type="noConversion"/>
  </si>
  <si>
    <t>건강관리과</t>
    <phoneticPr fontId="1" type="noConversion"/>
  </si>
  <si>
    <t>의무기록실</t>
    <phoneticPr fontId="1" type="noConversion"/>
  </si>
  <si>
    <t>회의실</t>
    <phoneticPr fontId="1" type="noConversion"/>
  </si>
  <si>
    <t>진단검사의학실</t>
    <phoneticPr fontId="1" type="noConversion"/>
  </si>
  <si>
    <t>감염관리실</t>
    <phoneticPr fontId="1" type="noConversion"/>
  </si>
  <si>
    <t>물리치료실</t>
    <phoneticPr fontId="1" type="noConversion"/>
  </si>
  <si>
    <t>원장실</t>
    <phoneticPr fontId="1" type="noConversion"/>
  </si>
  <si>
    <t>주사실</t>
    <phoneticPr fontId="1" type="noConversion"/>
  </si>
  <si>
    <t>내과</t>
    <phoneticPr fontId="1" type="noConversion"/>
  </si>
  <si>
    <t>내시경실</t>
    <phoneticPr fontId="1" type="noConversion"/>
  </si>
  <si>
    <t>CT실</t>
    <phoneticPr fontId="1" type="noConversion"/>
  </si>
  <si>
    <t>1F화장실</t>
    <phoneticPr fontId="1" type="noConversion"/>
  </si>
  <si>
    <t>남</t>
    <phoneticPr fontId="1" type="noConversion"/>
  </si>
  <si>
    <t>여</t>
    <phoneticPr fontId="1" type="noConversion"/>
  </si>
  <si>
    <t>남수도</t>
    <phoneticPr fontId="1" type="noConversion"/>
  </si>
  <si>
    <t>여수도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</si>
</sst>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mm&quot;월&quot;\ dd&quot;일&quot;"/>
    <numFmt numFmtId="177" formatCode="0.0%"/>
    <numFmt numFmtId="178" formatCode="0_);[Red]\(0\)"/>
  </numFmts>
  <fonts count="1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225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5" fillId="0" borderId="41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4" borderId="16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5" fillId="4" borderId="25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5" fillId="4" borderId="28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33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49" xfId="0" applyFont="1" applyBorder="1" applyAlignment="1">
      <alignment horizontal="center" vertical="center"/>
    </xf>
    <xf numFmtId="0" fontId="5" fillId="0" borderId="5" xfId="0" applyFont="1" applyBorder="1">
      <alignment vertical="center"/>
    </xf>
    <xf numFmtId="0" fontId="5" fillId="0" borderId="26" xfId="0" applyFont="1" applyBorder="1" applyAlignment="1">
      <alignment horizontal="center" vertical="center"/>
    </xf>
    <xf numFmtId="0" fontId="5" fillId="0" borderId="14" xfId="0" applyFont="1" applyBorder="1">
      <alignment vertical="center"/>
    </xf>
    <xf numFmtId="0" fontId="5" fillId="0" borderId="21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176" fontId="5" fillId="0" borderId="0" xfId="0" applyNumberFormat="1" applyFont="1" applyAlignment="1">
      <alignment horizontal="right" vertical="center"/>
    </xf>
    <xf numFmtId="176" fontId="2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7" fillId="4" borderId="28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18" xfId="0" applyFont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25" xfId="0" applyFont="1" applyFill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177" fontId="5" fillId="0" borderId="4" xfId="1" applyNumberFormat="1" applyFont="1" applyBorder="1" applyAlignment="1">
      <alignment horizontal="center" vertical="center" shrinkToFit="1"/>
    </xf>
    <xf numFmtId="177" fontId="5" fillId="0" borderId="5" xfId="1" applyNumberFormat="1" applyFont="1" applyBorder="1" applyAlignment="1">
      <alignment horizontal="center" vertical="center" shrinkToFit="1"/>
    </xf>
    <xf numFmtId="177" fontId="5" fillId="0" borderId="9" xfId="1" applyNumberFormat="1" applyFont="1" applyBorder="1" applyAlignment="1">
      <alignment horizontal="center" vertical="center" shrinkToFit="1"/>
    </xf>
    <xf numFmtId="0" fontId="7" fillId="4" borderId="4" xfId="0" applyFont="1" applyFill="1" applyBorder="1" applyAlignment="1">
      <alignment horizontal="center" vertical="center" shrinkToFit="1"/>
    </xf>
    <xf numFmtId="0" fontId="7" fillId="4" borderId="21" xfId="0" applyFont="1" applyFill="1" applyBorder="1" applyAlignment="1">
      <alignment horizontal="center" vertical="center" shrinkToFit="1"/>
    </xf>
    <xf numFmtId="0" fontId="5" fillId="4" borderId="42" xfId="0" applyFont="1" applyFill="1" applyBorder="1" applyAlignment="1">
      <alignment horizontal="center" vertical="center" shrinkToFit="1"/>
    </xf>
    <xf numFmtId="0" fontId="5" fillId="0" borderId="19" xfId="0" applyFont="1" applyBorder="1" applyAlignment="1">
      <alignment horizontal="center" vertical="center" shrinkToFit="1"/>
    </xf>
    <xf numFmtId="0" fontId="5" fillId="0" borderId="20" xfId="0" applyFont="1" applyBorder="1" applyAlignment="1">
      <alignment horizontal="center" vertical="center" shrinkToFit="1"/>
    </xf>
    <xf numFmtId="0" fontId="5" fillId="4" borderId="18" xfId="0" applyFont="1" applyFill="1" applyBorder="1" applyAlignment="1">
      <alignment horizontal="center" vertical="center" shrinkToFit="1"/>
    </xf>
    <xf numFmtId="0" fontId="5" fillId="4" borderId="19" xfId="0" applyFont="1" applyFill="1" applyBorder="1" applyAlignment="1">
      <alignment horizontal="center" vertical="center" shrinkToFit="1"/>
    </xf>
    <xf numFmtId="0" fontId="5" fillId="4" borderId="20" xfId="0" applyFont="1" applyFill="1" applyBorder="1" applyAlignment="1">
      <alignment horizontal="center" vertical="center" shrinkToFit="1"/>
    </xf>
    <xf numFmtId="0" fontId="5" fillId="0" borderId="18" xfId="0" applyFont="1" applyBorder="1" applyAlignment="1">
      <alignment horizontal="center" vertical="center" shrinkToFit="1"/>
    </xf>
    <xf numFmtId="0" fontId="5" fillId="3" borderId="19" xfId="0" applyFont="1" applyFill="1" applyBorder="1" applyAlignment="1">
      <alignment horizontal="center" vertical="center" shrinkToFit="1"/>
    </xf>
    <xf numFmtId="0" fontId="5" fillId="0" borderId="35" xfId="0" applyFont="1" applyBorder="1" applyAlignment="1">
      <alignment horizontal="center" vertical="center" shrinkToFit="1"/>
    </xf>
    <xf numFmtId="0" fontId="5" fillId="0" borderId="42" xfId="0" applyFont="1" applyBorder="1" applyAlignment="1">
      <alignment horizontal="center" vertical="center" shrinkToFit="1"/>
    </xf>
    <xf numFmtId="0" fontId="5" fillId="0" borderId="41" xfId="0" applyFont="1" applyBorder="1" applyAlignment="1">
      <alignment horizontal="center" vertical="center" shrinkToFit="1"/>
    </xf>
    <xf numFmtId="0" fontId="5" fillId="4" borderId="35" xfId="0" applyFont="1" applyFill="1" applyBorder="1" applyAlignment="1">
      <alignment horizontal="center" vertical="center" shrinkToFit="1"/>
    </xf>
    <xf numFmtId="0" fontId="5" fillId="4" borderId="41" xfId="0" applyFont="1" applyFill="1" applyBorder="1" applyAlignment="1">
      <alignment horizontal="center" vertical="center" shrinkToFit="1"/>
    </xf>
    <xf numFmtId="0" fontId="5" fillId="3" borderId="42" xfId="0" applyFont="1" applyFill="1" applyBorder="1" applyAlignment="1">
      <alignment horizontal="center" vertical="center" shrinkToFit="1"/>
    </xf>
    <xf numFmtId="178" fontId="8" fillId="2" borderId="1" xfId="0" applyNumberFormat="1" applyFont="1" applyFill="1" applyBorder="1" applyAlignment="1">
      <alignment horizontal="center" vertical="center" wrapText="1"/>
    </xf>
    <xf numFmtId="178" fontId="8" fillId="2" borderId="50" xfId="0" applyNumberFormat="1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51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38" xfId="0" applyFont="1" applyBorder="1" applyAlignment="1">
      <alignment horizontal="center" vertical="center" wrapText="1"/>
    </xf>
    <xf numFmtId="0" fontId="8" fillId="2" borderId="49" xfId="0" applyFont="1" applyFill="1" applyBorder="1" applyAlignment="1">
      <alignment horizontal="center" vertical="center" wrapText="1"/>
    </xf>
    <xf numFmtId="0" fontId="8" fillId="2" borderId="38" xfId="0" applyFont="1" applyFill="1" applyBorder="1" applyAlignment="1">
      <alignment horizontal="center" vertical="center" wrapText="1"/>
    </xf>
    <xf numFmtId="0" fontId="8" fillId="3" borderId="49" xfId="0" applyFont="1" applyFill="1" applyBorder="1" applyAlignment="1">
      <alignment horizontal="center" vertical="center" shrinkToFit="1"/>
    </xf>
    <xf numFmtId="0" fontId="8" fillId="3" borderId="38" xfId="0" applyFont="1" applyFill="1" applyBorder="1" applyAlignment="1">
      <alignment horizontal="center" vertical="center"/>
    </xf>
    <xf numFmtId="178" fontId="8" fillId="2" borderId="3" xfId="0" applyNumberFormat="1" applyFont="1" applyFill="1" applyBorder="1" applyAlignment="1">
      <alignment horizontal="center" vertical="center" wrapText="1"/>
    </xf>
    <xf numFmtId="0" fontId="8" fillId="0" borderId="33" xfId="0" applyFont="1" applyBorder="1" applyAlignment="1" applyProtection="1">
      <alignment horizontal="left" vertical="center" wrapText="1"/>
      <protection locked="0"/>
    </xf>
    <xf numFmtId="0" fontId="0" fillId="0" borderId="15" xfId="0" applyBorder="1" applyAlignment="1" applyProtection="1">
      <alignment vertical="center" wrapText="1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8" fillId="0" borderId="25" xfId="0" applyFont="1" applyBorder="1" applyAlignment="1" applyProtection="1">
      <alignment horizontal="left" vertical="center" wrapText="1"/>
      <protection locked="0"/>
    </xf>
    <xf numFmtId="0" fontId="8" fillId="0" borderId="50" xfId="0" applyFont="1" applyBorder="1" applyAlignment="1" applyProtection="1">
      <alignment vertical="center" wrapText="1"/>
      <protection locked="0"/>
    </xf>
    <xf numFmtId="0" fontId="8" fillId="0" borderId="52" xfId="0" applyFont="1" applyBorder="1" applyAlignment="1" applyProtection="1">
      <alignment horizontal="left" vertical="center" wrapText="1"/>
      <protection locked="0"/>
    </xf>
    <xf numFmtId="0" fontId="8" fillId="0" borderId="21" xfId="0" applyFont="1" applyBorder="1" applyAlignment="1" applyProtection="1">
      <alignment vertical="center" wrapText="1"/>
      <protection locked="0"/>
    </xf>
    <xf numFmtId="0" fontId="10" fillId="0" borderId="4" xfId="0" applyFont="1" applyBorder="1" applyAlignment="1" applyProtection="1">
      <alignment horizontal="center" vertical="center" wrapText="1"/>
      <protection locked="0"/>
    </xf>
    <xf numFmtId="0" fontId="8" fillId="0" borderId="7" xfId="0" applyFont="1" applyBorder="1" applyAlignment="1" applyProtection="1">
      <alignment horizontal="center" vertical="center"/>
      <protection locked="0"/>
    </xf>
    <xf numFmtId="0" fontId="8" fillId="0" borderId="15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2" fillId="0" borderId="25" xfId="0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8" fillId="0" borderId="50" xfId="0" applyFont="1" applyBorder="1" applyAlignment="1" applyProtection="1">
      <alignment horizontal="center" vertical="center"/>
      <protection locked="0"/>
    </xf>
    <xf numFmtId="0" fontId="8" fillId="0" borderId="3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  <protection locked="0"/>
    </xf>
    <xf numFmtId="0" fontId="8" fillId="0" borderId="31" xfId="0" applyFont="1" applyBorder="1" applyAlignment="1" applyProtection="1">
      <alignment horizontal="center" vertical="center"/>
      <protection locked="0"/>
    </xf>
    <xf numFmtId="0" fontId="8" fillId="0" borderId="47" xfId="0" applyFont="1" applyBorder="1" applyAlignment="1" applyProtection="1">
      <alignment horizontal="center" vertical="center"/>
      <protection locked="0"/>
    </xf>
    <xf numFmtId="0" fontId="6" fillId="0" borderId="51" xfId="0" applyFont="1" applyBorder="1" applyAlignment="1" applyProtection="1">
      <alignment horizontal="center" vertical="center"/>
      <protection locked="0"/>
    </xf>
    <xf numFmtId="0" fontId="6" fillId="0" borderId="57" xfId="0" applyFont="1" applyBorder="1" applyAlignment="1" applyProtection="1">
      <alignment horizontal="center" vertical="center"/>
      <protection locked="0"/>
    </xf>
    <xf numFmtId="0" fontId="6" fillId="0" borderId="58" xfId="0" applyFont="1" applyBorder="1" applyAlignment="1" applyProtection="1">
      <alignment horizontal="center" vertical="center"/>
      <protection locked="0"/>
    </xf>
    <xf numFmtId="0" fontId="8" fillId="2" borderId="13" xfId="0" applyFont="1" applyFill="1" applyBorder="1" applyAlignment="1" applyProtection="1">
      <alignment horizontal="center" vertical="center"/>
      <protection locked="0"/>
    </xf>
    <xf numFmtId="0" fontId="2" fillId="0" borderId="0" xfId="0" applyFont="1" applyProtection="1">
      <alignment vertical="center"/>
      <protection locked="0"/>
    </xf>
    <xf numFmtId="0" fontId="5" fillId="0" borderId="43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8" fillId="0" borderId="52" xfId="0" applyFont="1" applyBorder="1" applyAlignment="1" applyProtection="1">
      <alignment horizontal="left" vertical="center" wrapText="1"/>
      <protection locked="0"/>
    </xf>
    <xf numFmtId="0" fontId="8" fillId="0" borderId="17" xfId="0" applyFont="1" applyBorder="1" applyAlignment="1" applyProtection="1">
      <alignment horizontal="left" vertical="center" wrapText="1"/>
      <protection locked="0"/>
    </xf>
    <xf numFmtId="0" fontId="8" fillId="0" borderId="60" xfId="0" applyFont="1" applyBorder="1" applyAlignment="1" applyProtection="1">
      <alignment horizontal="left" vertical="center" wrapText="1"/>
      <protection locked="0"/>
    </xf>
    <xf numFmtId="0" fontId="6" fillId="0" borderId="32" xfId="0" applyFont="1" applyBorder="1" applyAlignment="1" applyProtection="1">
      <alignment horizontal="left" vertical="center" wrapText="1"/>
      <protection locked="0"/>
    </xf>
    <xf numFmtId="0" fontId="6" fillId="0" borderId="36" xfId="0" applyFont="1" applyBorder="1" applyAlignment="1" applyProtection="1">
      <alignment horizontal="left" vertical="center" wrapText="1"/>
      <protection locked="0"/>
    </xf>
    <xf numFmtId="0" fontId="8" fillId="2" borderId="29" xfId="0" applyFont="1" applyFill="1" applyBorder="1" applyAlignment="1">
      <alignment horizontal="center" vertical="center"/>
    </xf>
    <xf numFmtId="0" fontId="8" fillId="2" borderId="53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3" fillId="0" borderId="25" xfId="0" applyFont="1" applyBorder="1" applyAlignment="1" applyProtection="1">
      <alignment horizontal="center" vertical="center"/>
      <protection locked="0"/>
    </xf>
    <xf numFmtId="0" fontId="8" fillId="2" borderId="6" xfId="0" applyFont="1" applyFill="1" applyBorder="1" applyAlignment="1">
      <alignment horizontal="center" vertical="center"/>
    </xf>
    <xf numFmtId="0" fontId="8" fillId="2" borderId="16" xfId="0" applyFont="1" applyFill="1" applyBorder="1" applyAlignment="1">
      <alignment horizontal="center" vertical="center"/>
    </xf>
    <xf numFmtId="0" fontId="8" fillId="2" borderId="46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0" fillId="0" borderId="7" xfId="0" applyFont="1" applyBorder="1" applyAlignment="1" applyProtection="1">
      <alignment horizontal="center" vertical="center" wrapText="1"/>
      <protection locked="0"/>
    </xf>
    <xf numFmtId="0" fontId="10" fillId="0" borderId="4" xfId="0" applyFont="1" applyBorder="1" applyAlignment="1" applyProtection="1">
      <alignment horizontal="center" vertical="center" wrapText="1"/>
      <protection locked="0"/>
    </xf>
    <xf numFmtId="0" fontId="8" fillId="0" borderId="10" xfId="0" applyFont="1" applyBorder="1" applyAlignment="1">
      <alignment horizontal="center" vertical="center" wrapText="1"/>
    </xf>
    <xf numFmtId="0" fontId="8" fillId="0" borderId="51" xfId="0" applyFont="1" applyBorder="1" applyAlignment="1">
      <alignment horizontal="center" vertical="center" wrapText="1"/>
    </xf>
    <xf numFmtId="0" fontId="8" fillId="0" borderId="31" xfId="0" applyFont="1" applyBorder="1" applyAlignment="1">
      <alignment horizontal="center" vertical="center" wrapText="1"/>
    </xf>
    <xf numFmtId="0" fontId="8" fillId="0" borderId="49" xfId="0" applyFont="1" applyBorder="1" applyAlignment="1">
      <alignment horizontal="center" vertical="center" wrapText="1"/>
    </xf>
    <xf numFmtId="0" fontId="8" fillId="0" borderId="59" xfId="0" applyFont="1" applyBorder="1" applyAlignment="1" applyProtection="1">
      <alignment horizontal="left" vertical="center"/>
      <protection locked="0"/>
    </xf>
    <xf numFmtId="0" fontId="8" fillId="0" borderId="22" xfId="0" applyFont="1" applyBorder="1" applyAlignment="1" applyProtection="1">
      <alignment horizontal="left" vertical="center"/>
      <protection locked="0"/>
    </xf>
    <xf numFmtId="0" fontId="8" fillId="0" borderId="23" xfId="0" applyFont="1" applyBorder="1" applyAlignment="1" applyProtection="1">
      <alignment horizontal="left" vertical="center"/>
      <protection locked="0"/>
    </xf>
    <xf numFmtId="0" fontId="8" fillId="2" borderId="4" xfId="0" applyFont="1" applyFill="1" applyBorder="1" applyAlignment="1">
      <alignment horizontal="center" vertical="center"/>
    </xf>
    <xf numFmtId="0" fontId="8" fillId="0" borderId="1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8" fillId="2" borderId="50" xfId="0" applyFont="1" applyFill="1" applyBorder="1" applyAlignment="1">
      <alignment horizontal="center" vertical="center"/>
    </xf>
    <xf numFmtId="0" fontId="8" fillId="2" borderId="25" xfId="0" applyFont="1" applyFill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15" xfId="0" applyFont="1" applyBorder="1" applyAlignment="1" applyProtection="1">
      <alignment horizontal="center" vertical="center" wrapText="1"/>
      <protection locked="0"/>
    </xf>
    <xf numFmtId="0" fontId="10" fillId="0" borderId="21" xfId="0" applyFont="1" applyBorder="1" applyAlignment="1" applyProtection="1">
      <alignment horizontal="center" vertical="center" wrapText="1"/>
      <protection locked="0"/>
    </xf>
    <xf numFmtId="0" fontId="10" fillId="0" borderId="36" xfId="0" applyFont="1" applyBorder="1" applyAlignment="1" applyProtection="1">
      <alignment horizontal="center" vertical="center" wrapText="1"/>
      <protection locked="0"/>
    </xf>
    <xf numFmtId="0" fontId="10" fillId="0" borderId="27" xfId="0" applyFont="1" applyBorder="1" applyAlignment="1" applyProtection="1">
      <alignment horizontal="center" vertical="center" wrapText="1"/>
      <protection locked="0"/>
    </xf>
    <xf numFmtId="0" fontId="11" fillId="0" borderId="0" xfId="0" applyFont="1" applyAlignment="1">
      <alignment horizontal="left" vertical="center" wrapText="1"/>
    </xf>
    <xf numFmtId="0" fontId="9" fillId="0" borderId="52" xfId="0" applyFont="1" applyBorder="1" applyAlignment="1" applyProtection="1">
      <alignment horizontal="center" vertical="center" wrapText="1"/>
      <protection locked="0"/>
    </xf>
    <xf numFmtId="0" fontId="9" fillId="0" borderId="27" xfId="0" applyFont="1" applyBorder="1" applyAlignment="1" applyProtection="1">
      <alignment horizontal="center" vertical="center" wrapText="1"/>
      <protection locked="0"/>
    </xf>
    <xf numFmtId="0" fontId="0" fillId="0" borderId="35" xfId="0" applyBorder="1" applyAlignment="1" applyProtection="1">
      <alignment horizontal="left" vertical="center" wrapText="1"/>
      <protection locked="0"/>
    </xf>
    <xf numFmtId="0" fontId="0" fillId="0" borderId="32" xfId="0" applyBorder="1" applyAlignment="1" applyProtection="1">
      <alignment horizontal="left" vertical="center" wrapText="1"/>
      <protection locked="0"/>
    </xf>
    <xf numFmtId="0" fontId="8" fillId="0" borderId="42" xfId="0" applyFont="1" applyBorder="1" applyAlignment="1" applyProtection="1">
      <alignment horizontal="left" vertical="center" wrapText="1"/>
      <protection locked="0"/>
    </xf>
    <xf numFmtId="0" fontId="8" fillId="0" borderId="41" xfId="0" applyFont="1" applyBorder="1" applyAlignment="1" applyProtection="1">
      <alignment horizontal="left" vertical="center" wrapText="1"/>
      <protection locked="0"/>
    </xf>
    <xf numFmtId="0" fontId="5" fillId="0" borderId="49" xfId="0" applyFont="1" applyBorder="1" applyAlignment="1">
      <alignment horizontal="center" vertical="center" shrinkToFit="1"/>
    </xf>
    <xf numFmtId="0" fontId="5" fillId="0" borderId="61" xfId="0" applyFont="1" applyBorder="1" applyAlignment="1">
      <alignment horizontal="center" vertical="center" shrinkToFit="1"/>
    </xf>
    <xf numFmtId="0" fontId="5" fillId="0" borderId="38" xfId="0" applyFont="1" applyBorder="1" applyAlignment="1">
      <alignment horizontal="center" vertical="center" shrinkToFit="1"/>
    </xf>
    <xf numFmtId="0" fontId="5" fillId="0" borderId="15" xfId="0" applyFont="1" applyBorder="1" applyAlignment="1">
      <alignment horizontal="center" vertical="center" shrinkToFit="1"/>
    </xf>
    <xf numFmtId="0" fontId="5" fillId="0" borderId="32" xfId="0" applyFont="1" applyBorder="1" applyAlignment="1">
      <alignment horizontal="center" vertical="center" shrinkToFit="1"/>
    </xf>
    <xf numFmtId="0" fontId="5" fillId="0" borderId="33" xfId="0" applyFont="1" applyBorder="1" applyAlignment="1">
      <alignment horizontal="center" vertical="center" shrinkToFit="1"/>
    </xf>
    <xf numFmtId="0" fontId="7" fillId="4" borderId="12" xfId="0" applyFont="1" applyFill="1" applyBorder="1" applyAlignment="1">
      <alignment horizontal="center" vertical="center"/>
    </xf>
    <xf numFmtId="0" fontId="7" fillId="4" borderId="11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4" borderId="39" xfId="0" applyFont="1" applyFill="1" applyBorder="1" applyAlignment="1">
      <alignment horizontal="center" vertical="center"/>
    </xf>
    <xf numFmtId="0" fontId="7" fillId="4" borderId="13" xfId="0" applyFont="1" applyFill="1" applyBorder="1" applyAlignment="1">
      <alignment horizontal="center" vertical="center"/>
    </xf>
    <xf numFmtId="176" fontId="5" fillId="0" borderId="0" xfId="0" applyNumberFormat="1" applyFont="1">
      <alignment vertical="center"/>
    </xf>
    <xf numFmtId="0" fontId="5" fillId="0" borderId="48" xfId="0" applyFont="1" applyBorder="1">
      <alignment vertical="center"/>
    </xf>
    <xf numFmtId="0" fontId="7" fillId="4" borderId="24" xfId="0" applyFont="1" applyFill="1" applyBorder="1" applyAlignment="1">
      <alignment horizontal="center" vertical="center"/>
    </xf>
    <xf numFmtId="0" fontId="7" fillId="4" borderId="22" xfId="0" applyFont="1" applyFill="1" applyBorder="1" applyAlignment="1">
      <alignment horizontal="center" vertical="center"/>
    </xf>
    <xf numFmtId="0" fontId="7" fillId="4" borderId="23" xfId="0" applyFont="1" applyFill="1" applyBorder="1" applyAlignment="1">
      <alignment horizontal="center" vertical="center"/>
    </xf>
    <xf numFmtId="0" fontId="13" fillId="0" borderId="0" xfId="0" applyFont="1" applyAlignment="1">
      <alignment vertical="center" wrapText="1"/>
    </xf>
    <xf numFmtId="0" fontId="13" fillId="0" borderId="0" xfId="0" applyFont="1">
      <alignment vertical="center"/>
    </xf>
    <xf numFmtId="0" fontId="13" fillId="0" borderId="48" xfId="0" applyFont="1" applyBorder="1">
      <alignment vertical="center"/>
    </xf>
    <xf numFmtId="0" fontId="5" fillId="0" borderId="15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5" fillId="4" borderId="18" xfId="0" applyFont="1" applyFill="1" applyBorder="1" applyAlignment="1">
      <alignment horizontal="center" vertical="center"/>
    </xf>
    <xf numFmtId="0" fontId="5" fillId="4" borderId="19" xfId="0" applyFont="1" applyFill="1" applyBorder="1" applyAlignment="1">
      <alignment horizontal="center" vertical="center"/>
    </xf>
    <xf numFmtId="0" fontId="5" fillId="4" borderId="20" xfId="0" applyFont="1" applyFill="1" applyBorder="1" applyAlignment="1">
      <alignment horizontal="center" vertical="center"/>
    </xf>
    <xf numFmtId="0" fontId="7" fillId="4" borderId="32" xfId="0" applyFont="1" applyFill="1" applyBorder="1" applyAlignment="1">
      <alignment horizontal="center" vertical="center"/>
    </xf>
    <xf numFmtId="0" fontId="7" fillId="4" borderId="36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5" fillId="0" borderId="41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5" fillId="0" borderId="35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7" fillId="4" borderId="35" xfId="0" applyFont="1" applyFill="1" applyBorder="1" applyAlignment="1">
      <alignment horizontal="center" vertical="center"/>
    </xf>
    <xf numFmtId="0" fontId="7" fillId="4" borderId="41" xfId="0" applyFont="1" applyFill="1" applyBorder="1" applyAlignment="1">
      <alignment horizontal="center" vertical="center"/>
    </xf>
    <xf numFmtId="0" fontId="7" fillId="4" borderId="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43" xfId="0" applyFont="1" applyFill="1" applyBorder="1" applyAlignment="1">
      <alignment horizontal="center" vertical="center"/>
    </xf>
    <xf numFmtId="0" fontId="7" fillId="4" borderId="45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/>
    </xf>
    <xf numFmtId="0" fontId="7" fillId="4" borderId="43" xfId="0" applyFont="1" applyFill="1" applyBorder="1" applyAlignment="1">
      <alignment horizontal="center" vertical="center" wrapText="1"/>
    </xf>
    <xf numFmtId="0" fontId="7" fillId="4" borderId="55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56" xfId="0" applyFont="1" applyFill="1" applyBorder="1" applyAlignment="1">
      <alignment horizontal="center" vertical="center"/>
    </xf>
    <xf numFmtId="0" fontId="7" fillId="4" borderId="30" xfId="0" applyFont="1" applyFill="1" applyBorder="1" applyAlignment="1">
      <alignment horizontal="center" vertical="center"/>
    </xf>
    <xf numFmtId="0" fontId="7" fillId="4" borderId="48" xfId="0" applyFont="1" applyFill="1" applyBorder="1" applyAlignment="1">
      <alignment horizontal="center" vertical="center"/>
    </xf>
    <xf numFmtId="0" fontId="7" fillId="4" borderId="37" xfId="0" applyFont="1" applyFill="1" applyBorder="1" applyAlignment="1">
      <alignment horizontal="center" vertical="center"/>
    </xf>
    <xf numFmtId="0" fontId="5" fillId="0" borderId="43" xfId="0" applyFont="1" applyBorder="1" applyAlignment="1">
      <alignment horizontal="center" vertical="center"/>
    </xf>
    <xf numFmtId="0" fontId="5" fillId="0" borderId="45" xfId="0" applyFont="1" applyBorder="1" applyAlignment="1">
      <alignment horizontal="center" vertical="center"/>
    </xf>
    <xf numFmtId="0" fontId="5" fillId="0" borderId="44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4" borderId="7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15" xfId="0" applyFont="1" applyFill="1" applyBorder="1" applyAlignment="1">
      <alignment horizontal="center" vertical="center"/>
    </xf>
    <xf numFmtId="0" fontId="7" fillId="4" borderId="54" xfId="0" applyFont="1" applyFill="1" applyBorder="1" applyAlignment="1">
      <alignment horizontal="center" vertical="center"/>
    </xf>
    <xf numFmtId="0" fontId="7" fillId="4" borderId="33" xfId="0" applyFont="1" applyFill="1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0" fontId="0" fillId="0" borderId="44" xfId="0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275897</xdr:colOff>
      <xdr:row>3</xdr:row>
      <xdr:rowOff>111671</xdr:rowOff>
    </xdr:from>
    <xdr:to>
      <xdr:col>6</xdr:col>
      <xdr:colOff>640775</xdr:colOff>
      <xdr:row>4</xdr:row>
      <xdr:rowOff>243770</xdr:rowOff>
    </xdr:to>
    <xdr:pic>
      <xdr:nvPicPr>
        <xdr:cNvPr id="2" name="그림 1">
          <a:extLst>
            <a:ext uri="{FF2B5EF4-FFF2-40B4-BE49-F238E27FC236}">
              <a16:creationId xmlns="" xmlns:a16="http://schemas.microsoft.com/office/drawing/2014/main" id="{4B40CE88-46D1-46B8-BBE9-89B69AF4FE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718535" y="742292"/>
          <a:ext cx="364878" cy="38171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J49"/>
  <sheetViews>
    <sheetView showGridLines="0" tabSelected="1" view="pageBreakPreview" zoomScale="145" zoomScaleNormal="145" zoomScaleSheetLayoutView="145" workbookViewId="0">
      <pane xSplit="2" ySplit="7" topLeftCell="C38" activePane="bottomRight" state="frozen"/>
      <selection pane="topRight" activeCell="C1" sqref="C1"/>
      <selection pane="bottomLeft" activeCell="A6" sqref="A6"/>
      <selection pane="bottomRight" activeCell="E44" sqref="E44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10" ht="26.25" customHeight="1" x14ac:dyDescent="0.3">
      <c r="A1" s="140" t="s">
        <v>104</v>
      </c>
      <c r="B1" s="140"/>
      <c r="C1" s="140"/>
      <c r="D1" s="140"/>
      <c r="E1" s="140"/>
      <c r="F1" s="140"/>
      <c r="G1" s="140"/>
      <c r="H1" s="140"/>
    </row>
    <row r="2" spans="1:10" ht="3.75" customHeight="1" thickBot="1" x14ac:dyDescent="0.35">
      <c r="A2" s="153"/>
      <c r="B2" s="153"/>
      <c r="C2" s="153"/>
      <c r="D2" s="153"/>
      <c r="E2" s="153"/>
      <c r="F2" s="153"/>
      <c r="G2" s="153"/>
      <c r="H2" s="153"/>
    </row>
    <row r="3" spans="1:10" ht="20.100000000000001" customHeight="1" x14ac:dyDescent="0.3">
      <c r="A3" s="156" t="s">
        <v>44</v>
      </c>
      <c r="B3" s="157"/>
      <c r="C3" s="86" t="s">
        <v>110</v>
      </c>
      <c r="D3" s="87" t="s">
        <v>47</v>
      </c>
      <c r="E3" s="114" t="s">
        <v>111</v>
      </c>
      <c r="F3" s="114"/>
      <c r="G3" s="114"/>
      <c r="H3" s="115"/>
      <c r="I3" s="88"/>
    </row>
    <row r="4" spans="1:10" ht="20.100000000000001" customHeight="1" x14ac:dyDescent="0.3">
      <c r="A4" s="158" t="s">
        <v>45</v>
      </c>
      <c r="B4" s="112"/>
      <c r="C4" s="89" t="s">
        <v>112</v>
      </c>
      <c r="D4" s="90" t="s">
        <v>66</v>
      </c>
      <c r="E4" s="112"/>
      <c r="F4" s="112"/>
      <c r="G4" s="112"/>
      <c r="H4" s="113"/>
      <c r="I4" s="88"/>
    </row>
    <row r="5" spans="1:10" ht="20.100000000000001" customHeight="1" thickBot="1" x14ac:dyDescent="0.35">
      <c r="A5" s="159" t="s">
        <v>46</v>
      </c>
      <c r="B5" s="111"/>
      <c r="C5" s="91" t="s">
        <v>113</v>
      </c>
      <c r="D5" s="92" t="s">
        <v>48</v>
      </c>
      <c r="E5" s="111" t="s">
        <v>109</v>
      </c>
      <c r="F5" s="111"/>
      <c r="G5" s="154" t="s">
        <v>49</v>
      </c>
      <c r="H5" s="155"/>
      <c r="I5" s="88"/>
    </row>
    <row r="6" spans="1:10" ht="20.100000000000001" customHeight="1" x14ac:dyDescent="0.3">
      <c r="A6" s="145" t="s">
        <v>9</v>
      </c>
      <c r="B6" s="146"/>
      <c r="C6" s="146"/>
      <c r="D6" s="128" t="s">
        <v>28</v>
      </c>
      <c r="E6" s="128"/>
      <c r="F6" s="149" t="s">
        <v>27</v>
      </c>
      <c r="G6" s="128" t="s">
        <v>39</v>
      </c>
      <c r="H6" s="151" t="s">
        <v>13</v>
      </c>
      <c r="I6" s="119" t="s">
        <v>29</v>
      </c>
    </row>
    <row r="7" spans="1:10" ht="20.100000000000001" customHeight="1" thickBot="1" x14ac:dyDescent="0.35">
      <c r="A7" s="147"/>
      <c r="B7" s="148"/>
      <c r="C7" s="148"/>
      <c r="D7" s="93" t="s">
        <v>11</v>
      </c>
      <c r="E7" s="93" t="s">
        <v>12</v>
      </c>
      <c r="F7" s="150"/>
      <c r="G7" s="129"/>
      <c r="H7" s="152"/>
      <c r="I7" s="119"/>
    </row>
    <row r="8" spans="1:10" ht="16.5" customHeight="1" x14ac:dyDescent="0.3">
      <c r="A8" s="120" t="s">
        <v>10</v>
      </c>
      <c r="B8" s="143" t="s">
        <v>43</v>
      </c>
      <c r="C8" s="74" t="s">
        <v>62</v>
      </c>
      <c r="D8" s="94"/>
      <c r="E8" s="94">
        <v>1</v>
      </c>
      <c r="F8" s="94"/>
      <c r="G8" s="95"/>
      <c r="H8" s="96"/>
      <c r="I8" s="97" t="str">
        <f>IF(D8=1,"0",IF(E8=1,"1",IF(F8=1,"2",IF(G8=1,"3"))))</f>
        <v>1</v>
      </c>
      <c r="J8" s="45" t="str">
        <f t="shared" ref="J8:J48" si="0">IF(SUM(D8:G8)=0,"미점검",IF(SUM(D8:G8)=1,"",IF(SUM(D8:G8)&gt;1,"오류")))</f>
        <v/>
      </c>
    </row>
    <row r="9" spans="1:10" ht="16.5" customHeight="1" x14ac:dyDescent="0.3">
      <c r="A9" s="121"/>
      <c r="B9" s="144"/>
      <c r="C9" s="75" t="s">
        <v>67</v>
      </c>
      <c r="D9" s="98"/>
      <c r="E9" s="98">
        <v>1</v>
      </c>
      <c r="F9" s="98"/>
      <c r="G9" s="99"/>
      <c r="H9" s="100"/>
      <c r="I9" s="97" t="str">
        <f t="shared" ref="I9:I48" si="1">IF(D9=1,"0",IF(E9=1,"1",IF(F9=1,"2",IF(G9=1,"3"))))</f>
        <v>1</v>
      </c>
      <c r="J9" s="45" t="str">
        <f t="shared" si="0"/>
        <v/>
      </c>
    </row>
    <row r="10" spans="1:10" ht="16.5" customHeight="1" x14ac:dyDescent="0.3">
      <c r="A10" s="121"/>
      <c r="B10" s="141" t="s">
        <v>86</v>
      </c>
      <c r="C10" s="142"/>
      <c r="D10" s="72"/>
      <c r="E10" s="72">
        <v>1</v>
      </c>
      <c r="F10" s="72"/>
      <c r="G10" s="73"/>
      <c r="H10" s="85"/>
      <c r="I10" s="97" t="str">
        <f t="shared" si="1"/>
        <v>1</v>
      </c>
      <c r="J10" s="45" t="str">
        <f t="shared" si="0"/>
        <v/>
      </c>
    </row>
    <row r="11" spans="1:10" ht="16.5" customHeight="1" x14ac:dyDescent="0.3">
      <c r="A11" s="121"/>
      <c r="B11" s="130" t="s">
        <v>77</v>
      </c>
      <c r="C11" s="77" t="s">
        <v>69</v>
      </c>
      <c r="D11" s="98"/>
      <c r="E11" s="98">
        <v>1</v>
      </c>
      <c r="F11" s="98"/>
      <c r="G11" s="99"/>
      <c r="H11" s="100"/>
      <c r="I11" s="97" t="str">
        <f t="shared" si="1"/>
        <v>1</v>
      </c>
      <c r="J11" s="45" t="str">
        <f t="shared" si="0"/>
        <v/>
      </c>
    </row>
    <row r="12" spans="1:10" ht="16.5" customHeight="1" x14ac:dyDescent="0.3">
      <c r="A12" s="121"/>
      <c r="B12" s="131"/>
      <c r="C12" s="77" t="s">
        <v>68</v>
      </c>
      <c r="D12" s="98"/>
      <c r="E12" s="98"/>
      <c r="F12" s="98"/>
      <c r="G12" s="99">
        <v>1</v>
      </c>
      <c r="H12" s="100"/>
      <c r="I12" s="97" t="str">
        <f t="shared" si="1"/>
        <v>3</v>
      </c>
      <c r="J12" s="45" t="str">
        <f t="shared" si="0"/>
        <v/>
      </c>
    </row>
    <row r="13" spans="1:10" ht="16.5" customHeight="1" x14ac:dyDescent="0.3">
      <c r="A13" s="121"/>
      <c r="B13" s="139"/>
      <c r="C13" s="77" t="s">
        <v>63</v>
      </c>
      <c r="D13" s="98">
        <v>1</v>
      </c>
      <c r="E13" s="98"/>
      <c r="F13" s="98"/>
      <c r="G13" s="99"/>
      <c r="H13" s="100"/>
      <c r="I13" s="97" t="str">
        <f t="shared" si="1"/>
        <v>0</v>
      </c>
      <c r="J13" s="45" t="str">
        <f t="shared" si="0"/>
        <v/>
      </c>
    </row>
    <row r="14" spans="1:10" ht="16.5" customHeight="1" thickBot="1" x14ac:dyDescent="0.35">
      <c r="A14" s="123"/>
      <c r="B14" s="124" t="s">
        <v>14</v>
      </c>
      <c r="C14" s="124"/>
      <c r="D14" s="72"/>
      <c r="E14" s="72">
        <v>1</v>
      </c>
      <c r="F14" s="72"/>
      <c r="G14" s="73"/>
      <c r="H14" s="85"/>
      <c r="I14" s="97" t="str">
        <f t="shared" si="1"/>
        <v>1</v>
      </c>
      <c r="J14" s="45" t="str">
        <f t="shared" si="0"/>
        <v/>
      </c>
    </row>
    <row r="15" spans="1:10" ht="16.5" customHeight="1" x14ac:dyDescent="0.3">
      <c r="A15" s="120" t="s">
        <v>50</v>
      </c>
      <c r="B15" s="125" t="s">
        <v>37</v>
      </c>
      <c r="C15" s="79" t="s">
        <v>38</v>
      </c>
      <c r="D15" s="94">
        <v>1</v>
      </c>
      <c r="E15" s="94"/>
      <c r="F15" s="94"/>
      <c r="G15" s="95"/>
      <c r="H15" s="96"/>
      <c r="I15" s="97" t="str">
        <f t="shared" si="1"/>
        <v>0</v>
      </c>
      <c r="J15" s="45" t="str">
        <f t="shared" si="0"/>
        <v/>
      </c>
    </row>
    <row r="16" spans="1:10" ht="16.5" customHeight="1" x14ac:dyDescent="0.3">
      <c r="A16" s="121"/>
      <c r="B16" s="126"/>
      <c r="C16" s="77" t="s">
        <v>60</v>
      </c>
      <c r="D16" s="98"/>
      <c r="E16" s="98">
        <v>1</v>
      </c>
      <c r="F16" s="98"/>
      <c r="G16" s="99"/>
      <c r="H16" s="100"/>
      <c r="I16" s="97" t="str">
        <f t="shared" si="1"/>
        <v>1</v>
      </c>
      <c r="J16" s="45" t="str">
        <f t="shared" si="0"/>
        <v/>
      </c>
    </row>
    <row r="17" spans="1:10" ht="16.5" customHeight="1" x14ac:dyDescent="0.3">
      <c r="A17" s="121"/>
      <c r="B17" s="127" t="s">
        <v>15</v>
      </c>
      <c r="C17" s="127"/>
      <c r="D17" s="72"/>
      <c r="E17" s="72">
        <v>1</v>
      </c>
      <c r="F17" s="72"/>
      <c r="G17" s="73"/>
      <c r="H17" s="85"/>
      <c r="I17" s="97" t="str">
        <f t="shared" si="1"/>
        <v>1</v>
      </c>
      <c r="J17" s="45" t="str">
        <f t="shared" si="0"/>
        <v/>
      </c>
    </row>
    <row r="18" spans="1:10" ht="16.5" customHeight="1" x14ac:dyDescent="0.3">
      <c r="A18" s="121"/>
      <c r="B18" s="130" t="s">
        <v>16</v>
      </c>
      <c r="C18" s="77" t="s">
        <v>81</v>
      </c>
      <c r="D18" s="98"/>
      <c r="E18" s="98"/>
      <c r="F18" s="98"/>
      <c r="G18" s="99">
        <v>1</v>
      </c>
      <c r="H18" s="100"/>
      <c r="I18" s="97" t="str">
        <f t="shared" si="1"/>
        <v>3</v>
      </c>
      <c r="J18" s="45" t="str">
        <f t="shared" si="0"/>
        <v/>
      </c>
    </row>
    <row r="19" spans="1:10" s="108" customFormat="1" ht="16.5" customHeight="1" x14ac:dyDescent="0.3">
      <c r="A19" s="121"/>
      <c r="B19" s="131"/>
      <c r="C19" s="77" t="s">
        <v>105</v>
      </c>
      <c r="D19" s="98"/>
      <c r="E19" s="98"/>
      <c r="F19" s="98">
        <v>1</v>
      </c>
      <c r="G19" s="99"/>
      <c r="H19" s="100"/>
      <c r="I19" s="97" t="str">
        <f t="shared" si="1"/>
        <v>2</v>
      </c>
      <c r="J19" s="45" t="str">
        <f t="shared" si="0"/>
        <v/>
      </c>
    </row>
    <row r="20" spans="1:10" s="108" customFormat="1" ht="16.5" customHeight="1" x14ac:dyDescent="0.3">
      <c r="A20" s="121"/>
      <c r="B20" s="139"/>
      <c r="C20" s="77" t="s">
        <v>17</v>
      </c>
      <c r="D20" s="98">
        <v>1</v>
      </c>
      <c r="E20" s="98"/>
      <c r="F20" s="98"/>
      <c r="G20" s="99"/>
      <c r="H20" s="100"/>
      <c r="I20" s="97" t="str">
        <f t="shared" ref="I20" si="2">IF(D20=1,"0",IF(E20=1,"1",IF(F20=1,"2",IF(G20=1,"3"))))</f>
        <v>0</v>
      </c>
      <c r="J20" s="45" t="str">
        <f t="shared" si="0"/>
        <v/>
      </c>
    </row>
    <row r="21" spans="1:10" s="108" customFormat="1" ht="16.5" customHeight="1" x14ac:dyDescent="0.3">
      <c r="A21" s="121"/>
      <c r="B21" s="127" t="s">
        <v>16</v>
      </c>
      <c r="C21" s="127"/>
      <c r="D21" s="72"/>
      <c r="E21" s="72">
        <v>1</v>
      </c>
      <c r="F21" s="72"/>
      <c r="G21" s="73"/>
      <c r="H21" s="85"/>
      <c r="I21" s="97" t="str">
        <f t="shared" si="1"/>
        <v>1</v>
      </c>
      <c r="J21" s="45" t="str">
        <f t="shared" si="0"/>
        <v/>
      </c>
    </row>
    <row r="22" spans="1:10" s="108" customFormat="1" ht="16.5" customHeight="1" x14ac:dyDescent="0.3">
      <c r="A22" s="121"/>
      <c r="B22" s="130" t="s">
        <v>18</v>
      </c>
      <c r="C22" s="77" t="s">
        <v>41</v>
      </c>
      <c r="D22" s="98"/>
      <c r="E22" s="98"/>
      <c r="F22" s="98"/>
      <c r="G22" s="99">
        <v>1</v>
      </c>
      <c r="H22" s="100"/>
      <c r="I22" s="97" t="str">
        <f t="shared" si="1"/>
        <v>3</v>
      </c>
      <c r="J22" s="45" t="str">
        <f t="shared" si="0"/>
        <v/>
      </c>
    </row>
    <row r="23" spans="1:10" s="108" customFormat="1" ht="16.5" customHeight="1" x14ac:dyDescent="0.3">
      <c r="A23" s="121"/>
      <c r="B23" s="131"/>
      <c r="C23" s="77" t="s">
        <v>40</v>
      </c>
      <c r="D23" s="98"/>
      <c r="E23" s="98"/>
      <c r="F23" s="98"/>
      <c r="G23" s="99">
        <v>1</v>
      </c>
      <c r="H23" s="100"/>
      <c r="I23" s="97" t="str">
        <f t="shared" si="1"/>
        <v>3</v>
      </c>
      <c r="J23" s="45" t="str">
        <f t="shared" si="0"/>
        <v/>
      </c>
    </row>
    <row r="24" spans="1:10" s="108" customFormat="1" ht="16.5" customHeight="1" x14ac:dyDescent="0.3">
      <c r="A24" s="121"/>
      <c r="B24" s="131"/>
      <c r="C24" s="77" t="s">
        <v>61</v>
      </c>
      <c r="D24" s="98"/>
      <c r="E24" s="98"/>
      <c r="F24" s="98"/>
      <c r="G24" s="99">
        <v>1</v>
      </c>
      <c r="H24" s="100"/>
      <c r="I24" s="97" t="str">
        <f t="shared" ref="I24" si="3">IF(D24=1,"0",IF(E24=1,"1",IF(F24=1,"2",IF(G24=1,"3"))))</f>
        <v>3</v>
      </c>
      <c r="J24" s="45" t="str">
        <f t="shared" si="0"/>
        <v/>
      </c>
    </row>
    <row r="25" spans="1:10" s="108" customFormat="1" ht="16.5" customHeight="1" x14ac:dyDescent="0.3">
      <c r="A25" s="121"/>
      <c r="B25" s="127" t="s">
        <v>18</v>
      </c>
      <c r="C25" s="127"/>
      <c r="D25" s="72"/>
      <c r="E25" s="72"/>
      <c r="F25" s="72"/>
      <c r="G25" s="73">
        <v>1</v>
      </c>
      <c r="H25" s="85"/>
      <c r="I25" s="97" t="str">
        <f t="shared" si="1"/>
        <v>3</v>
      </c>
      <c r="J25" s="45" t="str">
        <f t="shared" si="0"/>
        <v/>
      </c>
    </row>
    <row r="26" spans="1:10" s="108" customFormat="1" ht="16.5" customHeight="1" x14ac:dyDescent="0.3">
      <c r="A26" s="121"/>
      <c r="B26" s="130" t="s">
        <v>19</v>
      </c>
      <c r="C26" s="77" t="s">
        <v>74</v>
      </c>
      <c r="D26" s="98"/>
      <c r="E26" s="98"/>
      <c r="F26" s="98"/>
      <c r="G26" s="99">
        <v>1</v>
      </c>
      <c r="H26" s="100"/>
      <c r="I26" s="97" t="str">
        <f t="shared" si="1"/>
        <v>3</v>
      </c>
      <c r="J26" s="45" t="str">
        <f t="shared" si="0"/>
        <v/>
      </c>
    </row>
    <row r="27" spans="1:10" s="108" customFormat="1" ht="33" x14ac:dyDescent="0.3">
      <c r="A27" s="121"/>
      <c r="B27" s="131"/>
      <c r="C27" s="77" t="s">
        <v>75</v>
      </c>
      <c r="D27" s="98"/>
      <c r="E27" s="98"/>
      <c r="F27" s="98"/>
      <c r="G27" s="99">
        <v>1</v>
      </c>
      <c r="H27" s="100"/>
      <c r="I27" s="97" t="str">
        <f t="shared" si="1"/>
        <v>3</v>
      </c>
      <c r="J27" s="45" t="str">
        <f t="shared" si="0"/>
        <v/>
      </c>
    </row>
    <row r="28" spans="1:10" s="108" customFormat="1" ht="16.5" customHeight="1" x14ac:dyDescent="0.3">
      <c r="A28" s="121"/>
      <c r="B28" s="131"/>
      <c r="C28" s="77" t="s">
        <v>73</v>
      </c>
      <c r="D28" s="98"/>
      <c r="E28" s="98"/>
      <c r="F28" s="98"/>
      <c r="G28" s="99">
        <v>1</v>
      </c>
      <c r="H28" s="100"/>
      <c r="I28" s="97" t="str">
        <f t="shared" si="1"/>
        <v>3</v>
      </c>
      <c r="J28" s="45" t="str">
        <f t="shared" si="0"/>
        <v/>
      </c>
    </row>
    <row r="29" spans="1:10" s="108" customFormat="1" ht="33" x14ac:dyDescent="0.3">
      <c r="A29" s="121"/>
      <c r="B29" s="131"/>
      <c r="C29" s="77" t="s">
        <v>76</v>
      </c>
      <c r="D29" s="98"/>
      <c r="E29" s="98"/>
      <c r="F29" s="98"/>
      <c r="G29" s="99">
        <v>1</v>
      </c>
      <c r="H29" s="100"/>
      <c r="I29" s="97" t="str">
        <f t="shared" si="1"/>
        <v>3</v>
      </c>
      <c r="J29" s="45" t="str">
        <f t="shared" si="0"/>
        <v/>
      </c>
    </row>
    <row r="30" spans="1:10" s="108" customFormat="1" ht="16.5" customHeight="1" x14ac:dyDescent="0.3">
      <c r="A30" s="121"/>
      <c r="B30" s="131"/>
      <c r="C30" s="77" t="s">
        <v>31</v>
      </c>
      <c r="D30" s="98"/>
      <c r="E30" s="98"/>
      <c r="F30" s="98"/>
      <c r="G30" s="99">
        <v>1</v>
      </c>
      <c r="H30" s="100"/>
      <c r="I30" s="97" t="str">
        <f t="shared" si="1"/>
        <v>3</v>
      </c>
      <c r="J30" s="45" t="str">
        <f t="shared" si="0"/>
        <v/>
      </c>
    </row>
    <row r="31" spans="1:10" s="108" customFormat="1" ht="16.5" customHeight="1" x14ac:dyDescent="0.3">
      <c r="A31" s="121"/>
      <c r="B31" s="127" t="s">
        <v>19</v>
      </c>
      <c r="C31" s="127"/>
      <c r="D31" s="72"/>
      <c r="E31" s="72"/>
      <c r="F31" s="72"/>
      <c r="G31" s="73">
        <v>1</v>
      </c>
      <c r="H31" s="85"/>
      <c r="I31" s="97" t="str">
        <f t="shared" si="1"/>
        <v>3</v>
      </c>
      <c r="J31" s="45" t="str">
        <f t="shared" si="0"/>
        <v/>
      </c>
    </row>
    <row r="32" spans="1:10" s="108" customFormat="1" ht="16.5" customHeight="1" x14ac:dyDescent="0.3">
      <c r="A32" s="121"/>
      <c r="B32" s="130" t="s">
        <v>51</v>
      </c>
      <c r="C32" s="77" t="s">
        <v>107</v>
      </c>
      <c r="D32" s="98"/>
      <c r="E32" s="98"/>
      <c r="F32" s="98"/>
      <c r="G32" s="99">
        <v>1</v>
      </c>
      <c r="H32" s="100"/>
      <c r="I32" s="97" t="str">
        <f t="shared" si="1"/>
        <v>3</v>
      </c>
      <c r="J32" s="45" t="str">
        <f t="shared" si="0"/>
        <v/>
      </c>
    </row>
    <row r="33" spans="1:10" s="108" customFormat="1" ht="16.5" customHeight="1" x14ac:dyDescent="0.3">
      <c r="A33" s="121"/>
      <c r="B33" s="139"/>
      <c r="C33" s="77" t="s">
        <v>79</v>
      </c>
      <c r="D33" s="98"/>
      <c r="E33" s="98"/>
      <c r="F33" s="98"/>
      <c r="G33" s="99">
        <v>1</v>
      </c>
      <c r="H33" s="100"/>
      <c r="I33" s="97" t="str">
        <f t="shared" si="1"/>
        <v>3</v>
      </c>
      <c r="J33" s="45" t="str">
        <f t="shared" si="0"/>
        <v/>
      </c>
    </row>
    <row r="34" spans="1:10" s="108" customFormat="1" ht="16.5" customHeight="1" x14ac:dyDescent="0.3">
      <c r="A34" s="121"/>
      <c r="B34" s="127" t="s">
        <v>20</v>
      </c>
      <c r="C34" s="127"/>
      <c r="D34" s="72" t="str">
        <f>IF(OR(SUM(D32:D33,G32)=2,SUM(D32:D33,G33)=2),1,"")</f>
        <v/>
      </c>
      <c r="E34" s="72" t="str">
        <f>IF(OR(SUM(E32:E33)=2,SUM(E32,D33,F33,G33)=2,SUM(E33,D32,E32,F32,G32)=2,SUM(D32,F33)=2,SUM(D33,F32)=2),1,"")</f>
        <v/>
      </c>
      <c r="F34" s="72" t="str">
        <f>IF(OR(SUM(F32:F33,G32)=2,SUM(F32:F33,G33)=2),1,"")</f>
        <v/>
      </c>
      <c r="G34" s="73">
        <v>1</v>
      </c>
      <c r="H34" s="85"/>
      <c r="I34" s="97" t="str">
        <f t="shared" si="1"/>
        <v>3</v>
      </c>
      <c r="J34" s="45" t="str">
        <f t="shared" si="0"/>
        <v/>
      </c>
    </row>
    <row r="35" spans="1:10" s="108" customFormat="1" ht="16.5" customHeight="1" x14ac:dyDescent="0.3">
      <c r="A35" s="121"/>
      <c r="B35" s="130" t="s">
        <v>82</v>
      </c>
      <c r="C35" s="77" t="s">
        <v>41</v>
      </c>
      <c r="D35" s="98"/>
      <c r="E35" s="98"/>
      <c r="F35" s="98"/>
      <c r="G35" s="99">
        <v>1</v>
      </c>
      <c r="H35" s="100"/>
      <c r="I35" s="97" t="str">
        <f t="shared" si="1"/>
        <v>3</v>
      </c>
      <c r="J35" s="45" t="str">
        <f t="shared" si="0"/>
        <v/>
      </c>
    </row>
    <row r="36" spans="1:10" s="108" customFormat="1" ht="16.5" customHeight="1" x14ac:dyDescent="0.3">
      <c r="A36" s="122"/>
      <c r="B36" s="139"/>
      <c r="C36" s="76" t="s">
        <v>64</v>
      </c>
      <c r="D36" s="101"/>
      <c r="E36" s="101"/>
      <c r="F36" s="101"/>
      <c r="G36" s="102">
        <v>1</v>
      </c>
      <c r="H36" s="103"/>
      <c r="I36" s="97" t="str">
        <f t="shared" si="1"/>
        <v>3</v>
      </c>
      <c r="J36" s="45" t="str">
        <f t="shared" si="0"/>
        <v/>
      </c>
    </row>
    <row r="37" spans="1:10" s="108" customFormat="1" ht="16.5" customHeight="1" thickBot="1" x14ac:dyDescent="0.35">
      <c r="A37" s="123"/>
      <c r="B37" s="124" t="s">
        <v>21</v>
      </c>
      <c r="C37" s="124"/>
      <c r="D37" s="72"/>
      <c r="E37" s="72"/>
      <c r="F37" s="72"/>
      <c r="G37" s="73">
        <v>1</v>
      </c>
      <c r="H37" s="85"/>
      <c r="I37" s="97" t="str">
        <f t="shared" si="1"/>
        <v>3</v>
      </c>
      <c r="J37" s="45" t="str">
        <f t="shared" si="0"/>
        <v/>
      </c>
    </row>
    <row r="38" spans="1:10" s="108" customFormat="1" ht="16.5" customHeight="1" x14ac:dyDescent="0.3">
      <c r="A38" s="120" t="s">
        <v>22</v>
      </c>
      <c r="B38" s="138" t="s">
        <v>23</v>
      </c>
      <c r="C38" s="79" t="s">
        <v>42</v>
      </c>
      <c r="D38" s="94"/>
      <c r="E38" s="94">
        <v>1</v>
      </c>
      <c r="F38" s="94"/>
      <c r="G38" s="95"/>
      <c r="H38" s="96"/>
      <c r="I38" s="97" t="str">
        <f t="shared" si="1"/>
        <v>1</v>
      </c>
      <c r="J38" s="45" t="str">
        <f t="shared" si="0"/>
        <v/>
      </c>
    </row>
    <row r="39" spans="1:10" s="108" customFormat="1" ht="16.5" customHeight="1" x14ac:dyDescent="0.3">
      <c r="A39" s="121"/>
      <c r="B39" s="131"/>
      <c r="C39" s="77" t="s">
        <v>71</v>
      </c>
      <c r="D39" s="98"/>
      <c r="E39" s="98">
        <v>1</v>
      </c>
      <c r="F39" s="98"/>
      <c r="G39" s="99"/>
      <c r="H39" s="100"/>
      <c r="I39" s="97" t="str">
        <f t="shared" si="1"/>
        <v>1</v>
      </c>
      <c r="J39" s="45" t="str">
        <f t="shared" si="0"/>
        <v/>
      </c>
    </row>
    <row r="40" spans="1:10" s="108" customFormat="1" ht="16.5" customHeight="1" x14ac:dyDescent="0.3">
      <c r="A40" s="122"/>
      <c r="B40" s="78"/>
      <c r="C40" s="76" t="s">
        <v>87</v>
      </c>
      <c r="D40" s="101">
        <v>1</v>
      </c>
      <c r="E40" s="101"/>
      <c r="F40" s="101"/>
      <c r="G40" s="102"/>
      <c r="H40" s="103"/>
      <c r="I40" s="97" t="str">
        <f t="shared" si="1"/>
        <v>0</v>
      </c>
      <c r="J40" s="45" t="str">
        <f t="shared" si="0"/>
        <v/>
      </c>
    </row>
    <row r="41" spans="1:10" s="108" customFormat="1" ht="16.5" customHeight="1" thickBot="1" x14ac:dyDescent="0.35">
      <c r="A41" s="123"/>
      <c r="B41" s="124" t="s">
        <v>23</v>
      </c>
      <c r="C41" s="124"/>
      <c r="D41" s="72"/>
      <c r="E41" s="72">
        <v>1</v>
      </c>
      <c r="F41" s="72"/>
      <c r="G41" s="73"/>
      <c r="H41" s="85"/>
      <c r="I41" s="97" t="str">
        <f t="shared" si="1"/>
        <v>1</v>
      </c>
      <c r="J41" s="45" t="str">
        <f t="shared" si="0"/>
        <v/>
      </c>
    </row>
    <row r="42" spans="1:10" s="108" customFormat="1" ht="16.5" customHeight="1" x14ac:dyDescent="0.3">
      <c r="A42" s="116" t="s">
        <v>24</v>
      </c>
      <c r="B42" s="79" t="s">
        <v>25</v>
      </c>
      <c r="C42" s="79" t="s">
        <v>78</v>
      </c>
      <c r="D42" s="94"/>
      <c r="E42" s="94"/>
      <c r="F42" s="94">
        <v>1</v>
      </c>
      <c r="G42" s="95"/>
      <c r="H42" s="96"/>
      <c r="I42" s="97" t="str">
        <f t="shared" si="1"/>
        <v>2</v>
      </c>
      <c r="J42" s="45" t="str">
        <f t="shared" si="0"/>
        <v/>
      </c>
    </row>
    <row r="43" spans="1:10" s="108" customFormat="1" ht="16.5" customHeight="1" x14ac:dyDescent="0.3">
      <c r="A43" s="117"/>
      <c r="B43" s="127" t="s">
        <v>25</v>
      </c>
      <c r="C43" s="127"/>
      <c r="D43" s="72"/>
      <c r="E43" s="72"/>
      <c r="F43" s="72">
        <v>1</v>
      </c>
      <c r="G43" s="73"/>
      <c r="H43" s="85"/>
      <c r="I43" s="97" t="str">
        <f t="shared" si="1"/>
        <v>2</v>
      </c>
      <c r="J43" s="45" t="str">
        <f t="shared" si="0"/>
        <v/>
      </c>
    </row>
    <row r="44" spans="1:10" s="108" customFormat="1" ht="16.5" customHeight="1" x14ac:dyDescent="0.3">
      <c r="A44" s="117"/>
      <c r="B44" s="132" t="s">
        <v>88</v>
      </c>
      <c r="C44" s="80" t="s">
        <v>89</v>
      </c>
      <c r="D44" s="98">
        <v>1</v>
      </c>
      <c r="E44" s="98"/>
      <c r="F44" s="98"/>
      <c r="G44" s="99"/>
      <c r="H44" s="100"/>
      <c r="I44" s="97" t="str">
        <f t="shared" si="1"/>
        <v>0</v>
      </c>
      <c r="J44" s="45" t="str">
        <f t="shared" si="0"/>
        <v/>
      </c>
    </row>
    <row r="45" spans="1:10" s="108" customFormat="1" ht="16.5" customHeight="1" x14ac:dyDescent="0.3">
      <c r="A45" s="117"/>
      <c r="B45" s="133"/>
      <c r="C45" s="80" t="s">
        <v>90</v>
      </c>
      <c r="D45" s="98">
        <v>1</v>
      </c>
      <c r="E45" s="98"/>
      <c r="F45" s="98"/>
      <c r="G45" s="99"/>
      <c r="H45" s="100"/>
      <c r="I45" s="97" t="str">
        <f t="shared" si="1"/>
        <v>0</v>
      </c>
      <c r="J45" s="45" t="str">
        <f t="shared" si="0"/>
        <v/>
      </c>
    </row>
    <row r="46" spans="1:10" s="108" customFormat="1" ht="16.5" customHeight="1" x14ac:dyDescent="0.3">
      <c r="A46" s="117"/>
      <c r="B46" s="81"/>
      <c r="C46" s="82"/>
      <c r="D46" s="72">
        <v>1</v>
      </c>
      <c r="E46" s="72"/>
      <c r="F46" s="72"/>
      <c r="G46" s="73"/>
      <c r="H46" s="85"/>
      <c r="I46" s="97" t="str">
        <f t="shared" si="1"/>
        <v>0</v>
      </c>
      <c r="J46" s="45" t="str">
        <f t="shared" si="0"/>
        <v/>
      </c>
    </row>
    <row r="47" spans="1:10" s="108" customFormat="1" ht="16.5" customHeight="1" x14ac:dyDescent="0.3">
      <c r="A47" s="117"/>
      <c r="B47" s="83" t="s">
        <v>85</v>
      </c>
      <c r="C47" s="84" t="s">
        <v>72</v>
      </c>
      <c r="D47" s="104"/>
      <c r="E47" s="104"/>
      <c r="F47" s="104">
        <v>1</v>
      </c>
      <c r="G47" s="105"/>
      <c r="H47" s="106"/>
      <c r="I47" s="97" t="str">
        <f t="shared" si="1"/>
        <v>2</v>
      </c>
      <c r="J47" s="45" t="str">
        <f t="shared" si="0"/>
        <v/>
      </c>
    </row>
    <row r="48" spans="1:10" s="108" customFormat="1" ht="16.5" customHeight="1" thickBot="1" x14ac:dyDescent="0.35">
      <c r="A48" s="118"/>
      <c r="B48" s="137" t="s">
        <v>52</v>
      </c>
      <c r="C48" s="137"/>
      <c r="D48" s="72"/>
      <c r="E48" s="72"/>
      <c r="F48" s="72">
        <v>1</v>
      </c>
      <c r="G48" s="73"/>
      <c r="H48" s="85"/>
      <c r="I48" s="97" t="str">
        <f t="shared" si="1"/>
        <v>2</v>
      </c>
      <c r="J48" s="45" t="str">
        <f t="shared" si="0"/>
        <v/>
      </c>
    </row>
    <row r="49" spans="1:9" ht="66.75" customHeight="1" thickBot="1" x14ac:dyDescent="0.35">
      <c r="A49" s="107" t="s">
        <v>26</v>
      </c>
      <c r="B49" s="134" t="s">
        <v>114</v>
      </c>
      <c r="C49" s="135"/>
      <c r="D49" s="135"/>
      <c r="E49" s="135"/>
      <c r="F49" s="135"/>
      <c r="G49" s="135"/>
      <c r="H49" s="136"/>
      <c r="I49" s="97"/>
    </row>
  </sheetData>
  <mergeCells count="42"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  <mergeCell ref="B49:H49"/>
    <mergeCell ref="B17:C17"/>
    <mergeCell ref="B21:C21"/>
    <mergeCell ref="B43:C43"/>
    <mergeCell ref="B31:C31"/>
    <mergeCell ref="B48:C48"/>
    <mergeCell ref="B38:B39"/>
    <mergeCell ref="B26:B30"/>
    <mergeCell ref="B18:B20"/>
    <mergeCell ref="B32:B33"/>
    <mergeCell ref="B35:B36"/>
    <mergeCell ref="E5:F5"/>
    <mergeCell ref="E4:H4"/>
    <mergeCell ref="E3:H3"/>
    <mergeCell ref="A42:A48"/>
    <mergeCell ref="I6:I7"/>
    <mergeCell ref="A38:A41"/>
    <mergeCell ref="B41:C41"/>
    <mergeCell ref="B37:C37"/>
    <mergeCell ref="A15:A37"/>
    <mergeCell ref="B15:B16"/>
    <mergeCell ref="B34:C34"/>
    <mergeCell ref="B25:C25"/>
    <mergeCell ref="G6:G7"/>
    <mergeCell ref="B22:B24"/>
    <mergeCell ref="B44:B45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82" fitToHeight="0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41"/>
  <sheetViews>
    <sheetView view="pageBreakPreview" zoomScale="130" zoomScaleNormal="100" zoomScaleSheetLayoutView="130" workbookViewId="0">
      <pane ySplit="6" topLeftCell="A22" activePane="bottomLeft" state="frozen"/>
      <selection pane="bottomLeft" activeCell="Q35" sqref="Q35"/>
    </sheetView>
  </sheetViews>
  <sheetFormatPr defaultColWidth="9"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193" t="s">
        <v>30</v>
      </c>
      <c r="B1" s="193"/>
      <c r="C1" s="193"/>
      <c r="D1" s="193"/>
      <c r="E1" s="193"/>
      <c r="F1" s="193"/>
      <c r="G1" s="193"/>
      <c r="H1" s="193"/>
      <c r="I1" s="193"/>
      <c r="J1" s="193"/>
      <c r="K1" s="193"/>
      <c r="L1" s="193"/>
      <c r="M1" s="193"/>
      <c r="N1" s="193"/>
      <c r="O1" s="193"/>
      <c r="P1" s="193"/>
      <c r="Q1" s="193"/>
      <c r="R1" s="34"/>
    </row>
    <row r="2" spans="1:24" ht="12" x14ac:dyDescent="0.3">
      <c r="A2" s="35"/>
      <c r="B2" s="176" t="s">
        <v>70</v>
      </c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177"/>
      <c r="N2" s="36"/>
      <c r="O2" s="37" t="s">
        <v>8</v>
      </c>
      <c r="P2" s="171" t="s">
        <v>115</v>
      </c>
      <c r="Q2" s="171"/>
      <c r="R2" s="38"/>
    </row>
    <row r="3" spans="1:24" ht="12.75" thickBot="1" x14ac:dyDescent="0.35">
      <c r="A3" s="39"/>
      <c r="B3" s="178"/>
      <c r="C3" s="178"/>
      <c r="D3" s="178"/>
      <c r="E3" s="178"/>
      <c r="F3" s="178"/>
      <c r="G3" s="178"/>
      <c r="H3" s="178"/>
      <c r="I3" s="178"/>
      <c r="J3" s="178"/>
      <c r="K3" s="178"/>
      <c r="L3" s="178"/>
      <c r="M3" s="178"/>
      <c r="N3" s="36"/>
      <c r="O3" s="40" t="s">
        <v>103</v>
      </c>
      <c r="P3" s="172" t="s">
        <v>116</v>
      </c>
      <c r="Q3" s="172"/>
      <c r="R3" s="41"/>
    </row>
    <row r="4" spans="1:24" s="1" customFormat="1" ht="12.75" thickBot="1" x14ac:dyDescent="0.35">
      <c r="A4" s="202" t="s">
        <v>0</v>
      </c>
      <c r="B4" s="205" t="s">
        <v>65</v>
      </c>
      <c r="C4" s="173" t="s">
        <v>58</v>
      </c>
      <c r="D4" s="174"/>
      <c r="E4" s="174"/>
      <c r="F4" s="174"/>
      <c r="G4" s="174"/>
      <c r="H4" s="174"/>
      <c r="I4" s="175"/>
      <c r="J4" s="173" t="s">
        <v>5</v>
      </c>
      <c r="K4" s="174"/>
      <c r="L4" s="174"/>
      <c r="M4" s="174"/>
      <c r="N4" s="174"/>
      <c r="O4" s="174"/>
      <c r="P4" s="174"/>
      <c r="Q4" s="175"/>
      <c r="R4" s="217"/>
      <c r="S4" s="217"/>
      <c r="T4" s="217"/>
      <c r="U4" s="217"/>
      <c r="V4" s="217"/>
      <c r="W4" s="217"/>
      <c r="X4" s="217"/>
    </row>
    <row r="5" spans="1:24" s="1" customFormat="1" ht="12" x14ac:dyDescent="0.3">
      <c r="A5" s="203"/>
      <c r="B5" s="203"/>
      <c r="C5" s="202" t="s">
        <v>2</v>
      </c>
      <c r="D5" s="168" t="s">
        <v>1</v>
      </c>
      <c r="E5" s="166" t="s">
        <v>3</v>
      </c>
      <c r="F5" s="169" t="s">
        <v>6</v>
      </c>
      <c r="G5" s="184" t="s">
        <v>7</v>
      </c>
      <c r="H5" s="184"/>
      <c r="I5" s="185"/>
      <c r="J5" s="194" t="s">
        <v>2</v>
      </c>
      <c r="K5" s="196" t="s">
        <v>1</v>
      </c>
      <c r="L5" s="198" t="s">
        <v>3</v>
      </c>
      <c r="M5" s="200" t="s">
        <v>6</v>
      </c>
      <c r="N5" s="222" t="s">
        <v>7</v>
      </c>
      <c r="O5" s="198"/>
      <c r="P5" s="198"/>
      <c r="Q5" s="200"/>
      <c r="R5" s="217"/>
      <c r="S5" s="217"/>
      <c r="T5" s="217"/>
      <c r="U5" s="217"/>
      <c r="V5" s="217"/>
      <c r="W5" s="217"/>
      <c r="X5" s="217"/>
    </row>
    <row r="6" spans="1:24" s="1" customFormat="1" ht="24.75" thickBot="1" x14ac:dyDescent="0.35">
      <c r="A6" s="204"/>
      <c r="B6" s="204"/>
      <c r="C6" s="204"/>
      <c r="D6" s="170"/>
      <c r="E6" s="167"/>
      <c r="F6" s="186"/>
      <c r="G6" s="42" t="s">
        <v>32</v>
      </c>
      <c r="H6" s="43" t="s">
        <v>33</v>
      </c>
      <c r="I6" s="44" t="s">
        <v>34</v>
      </c>
      <c r="J6" s="195"/>
      <c r="K6" s="197"/>
      <c r="L6" s="199"/>
      <c r="M6" s="201"/>
      <c r="N6" s="42" t="s">
        <v>35</v>
      </c>
      <c r="O6" s="43" t="s">
        <v>36</v>
      </c>
      <c r="P6" s="43" t="s">
        <v>32</v>
      </c>
      <c r="Q6" s="44" t="s">
        <v>34</v>
      </c>
      <c r="R6" s="217"/>
      <c r="S6" s="217"/>
      <c r="T6" s="217"/>
      <c r="U6" s="217"/>
      <c r="V6" s="45"/>
      <c r="W6" s="45"/>
      <c r="X6" s="45"/>
    </row>
    <row r="7" spans="1:24" s="1" customFormat="1" ht="16.149999999999999" customHeight="1" thickBot="1" x14ac:dyDescent="0.35">
      <c r="A7" s="46">
        <v>1</v>
      </c>
      <c r="B7" s="109" t="s">
        <v>84</v>
      </c>
      <c r="C7" s="59"/>
      <c r="D7" s="3"/>
      <c r="E7" s="4"/>
      <c r="F7" s="5"/>
      <c r="G7" s="33"/>
      <c r="H7" s="4"/>
      <c r="I7" s="5"/>
      <c r="J7" s="66" t="s">
        <v>84</v>
      </c>
      <c r="K7" s="3"/>
      <c r="L7" s="4">
        <v>1</v>
      </c>
      <c r="M7" s="5"/>
      <c r="N7" s="33"/>
      <c r="O7" s="4"/>
      <c r="P7" s="4"/>
      <c r="Q7" s="5"/>
    </row>
    <row r="8" spans="1:24" s="1" customFormat="1" ht="16.149999999999999" customHeight="1" thickBot="1" x14ac:dyDescent="0.35">
      <c r="A8" s="46">
        <v>2</v>
      </c>
      <c r="B8" s="181" t="s">
        <v>100</v>
      </c>
      <c r="C8" s="61"/>
      <c r="D8" s="22"/>
      <c r="E8" s="23"/>
      <c r="F8" s="24"/>
      <c r="G8" s="25"/>
      <c r="H8" s="23"/>
      <c r="I8" s="24"/>
      <c r="J8" s="69" t="s">
        <v>101</v>
      </c>
      <c r="K8" s="22">
        <v>1</v>
      </c>
      <c r="L8" s="23"/>
      <c r="M8" s="24"/>
      <c r="N8" s="25"/>
      <c r="O8" s="23"/>
      <c r="P8" s="23"/>
      <c r="Q8" s="24"/>
    </row>
    <row r="9" spans="1:24" s="1" customFormat="1" ht="16.149999999999999" customHeight="1" thickBot="1" x14ac:dyDescent="0.35">
      <c r="A9" s="46">
        <v>3</v>
      </c>
      <c r="B9" s="182"/>
      <c r="C9" s="62"/>
      <c r="D9" s="14"/>
      <c r="E9" s="15"/>
      <c r="F9" s="16"/>
      <c r="G9" s="17"/>
      <c r="H9" s="15"/>
      <c r="I9" s="16"/>
      <c r="J9" s="58" t="s">
        <v>102</v>
      </c>
      <c r="K9" s="14">
        <v>1</v>
      </c>
      <c r="L9" s="15"/>
      <c r="M9" s="16"/>
      <c r="N9" s="17"/>
      <c r="O9" s="15"/>
      <c r="P9" s="15"/>
      <c r="Q9" s="16"/>
    </row>
    <row r="10" spans="1:24" s="1" customFormat="1" ht="16.149999999999999" customHeight="1" thickBot="1" x14ac:dyDescent="0.35">
      <c r="A10" s="46">
        <v>4</v>
      </c>
      <c r="B10" s="215" t="s">
        <v>117</v>
      </c>
      <c r="C10" s="64"/>
      <c r="D10" s="3"/>
      <c r="E10" s="4"/>
      <c r="F10" s="5"/>
      <c r="G10" s="33"/>
      <c r="H10" s="4"/>
      <c r="I10" s="5"/>
      <c r="J10" s="66" t="s">
        <v>118</v>
      </c>
      <c r="K10" s="3">
        <v>1</v>
      </c>
      <c r="L10" s="4"/>
      <c r="M10" s="5"/>
      <c r="N10" s="33"/>
      <c r="O10" s="4"/>
      <c r="P10" s="4"/>
      <c r="Q10" s="5"/>
    </row>
    <row r="11" spans="1:24" s="1" customFormat="1" ht="16.149999999999999" customHeight="1" thickBot="1" x14ac:dyDescent="0.35">
      <c r="A11" s="46">
        <v>5</v>
      </c>
      <c r="B11" s="216"/>
      <c r="C11" s="59"/>
      <c r="D11" s="6"/>
      <c r="E11" s="7"/>
      <c r="F11" s="8"/>
      <c r="G11" s="9"/>
      <c r="H11" s="7"/>
      <c r="I11" s="8"/>
      <c r="J11" s="67" t="s">
        <v>119</v>
      </c>
      <c r="K11" s="6">
        <v>1</v>
      </c>
      <c r="L11" s="7"/>
      <c r="M11" s="8"/>
      <c r="N11" s="9"/>
      <c r="O11" s="7"/>
      <c r="P11" s="7"/>
      <c r="Q11" s="8"/>
    </row>
    <row r="12" spans="1:24" s="1" customFormat="1" ht="16.149999999999999" customHeight="1" thickBot="1" x14ac:dyDescent="0.35">
      <c r="A12" s="46">
        <v>6</v>
      </c>
      <c r="B12" s="181" t="s">
        <v>120</v>
      </c>
      <c r="C12" s="61" t="s">
        <v>121</v>
      </c>
      <c r="D12" s="22"/>
      <c r="E12" s="23"/>
      <c r="F12" s="24">
        <v>1</v>
      </c>
      <c r="G12" s="25"/>
      <c r="H12" s="23">
        <v>1</v>
      </c>
      <c r="I12" s="24">
        <v>1</v>
      </c>
      <c r="J12" s="69"/>
      <c r="K12" s="22"/>
      <c r="L12" s="23"/>
      <c r="M12" s="24"/>
      <c r="N12" s="25"/>
      <c r="O12" s="23"/>
      <c r="P12" s="23"/>
      <c r="Q12" s="24"/>
    </row>
    <row r="13" spans="1:24" s="1" customFormat="1" ht="16.149999999999999" customHeight="1" thickBot="1" x14ac:dyDescent="0.35">
      <c r="A13" s="46">
        <v>7</v>
      </c>
      <c r="B13" s="182"/>
      <c r="C13" s="62" t="s">
        <v>122</v>
      </c>
      <c r="D13" s="14"/>
      <c r="E13" s="15">
        <v>1</v>
      </c>
      <c r="F13" s="16"/>
      <c r="G13" s="17"/>
      <c r="H13" s="15"/>
      <c r="I13" s="16"/>
      <c r="J13" s="58"/>
      <c r="K13" s="14"/>
      <c r="L13" s="15"/>
      <c r="M13" s="16"/>
      <c r="N13" s="17"/>
      <c r="O13" s="15"/>
      <c r="P13" s="15"/>
      <c r="Q13" s="16"/>
    </row>
    <row r="14" spans="1:24" s="1" customFormat="1" ht="16.149999999999999" customHeight="1" thickBot="1" x14ac:dyDescent="0.35">
      <c r="A14" s="46">
        <v>8</v>
      </c>
      <c r="B14" s="182"/>
      <c r="C14" s="62" t="s">
        <v>123</v>
      </c>
      <c r="D14" s="14"/>
      <c r="E14" s="15"/>
      <c r="F14" s="16">
        <v>1</v>
      </c>
      <c r="G14" s="17"/>
      <c r="H14" s="15">
        <v>1</v>
      </c>
      <c r="I14" s="16"/>
      <c r="J14" s="58"/>
      <c r="K14" s="14"/>
      <c r="L14" s="15"/>
      <c r="M14" s="16"/>
      <c r="N14" s="17"/>
      <c r="O14" s="15"/>
      <c r="P14" s="15"/>
      <c r="Q14" s="16"/>
    </row>
    <row r="15" spans="1:24" s="1" customFormat="1" ht="16.149999999999999" customHeight="1" thickBot="1" x14ac:dyDescent="0.35">
      <c r="A15" s="46">
        <v>9</v>
      </c>
      <c r="B15" s="183"/>
      <c r="C15" s="63" t="s">
        <v>124</v>
      </c>
      <c r="D15" s="18"/>
      <c r="E15" s="19"/>
      <c r="F15" s="20">
        <v>1</v>
      </c>
      <c r="G15" s="21"/>
      <c r="H15" s="19">
        <v>1</v>
      </c>
      <c r="I15" s="20"/>
      <c r="J15" s="70"/>
      <c r="K15" s="18"/>
      <c r="L15" s="19"/>
      <c r="M15" s="20"/>
      <c r="N15" s="21"/>
      <c r="O15" s="19"/>
      <c r="P15" s="19"/>
      <c r="Q15" s="20"/>
    </row>
    <row r="16" spans="1:24" s="1" customFormat="1" ht="16.149999999999999" customHeight="1" thickBot="1" x14ac:dyDescent="0.35">
      <c r="A16" s="46">
        <v>10</v>
      </c>
      <c r="B16" s="212" t="s">
        <v>125</v>
      </c>
      <c r="C16" s="64" t="s">
        <v>126</v>
      </c>
      <c r="D16" s="3">
        <v>1</v>
      </c>
      <c r="E16" s="4"/>
      <c r="F16" s="5"/>
      <c r="G16" s="33"/>
      <c r="H16" s="4"/>
      <c r="I16" s="5"/>
      <c r="J16" s="66"/>
      <c r="K16" s="3"/>
      <c r="L16" s="4"/>
      <c r="M16" s="5"/>
      <c r="N16" s="33"/>
      <c r="O16" s="4"/>
      <c r="P16" s="4"/>
      <c r="Q16" s="5"/>
    </row>
    <row r="17" spans="1:17" s="1" customFormat="1" ht="16.149999999999999" customHeight="1" thickBot="1" x14ac:dyDescent="0.35">
      <c r="A17" s="46">
        <v>11</v>
      </c>
      <c r="B17" s="213"/>
      <c r="C17" s="59" t="s">
        <v>127</v>
      </c>
      <c r="D17" s="6"/>
      <c r="E17" s="7"/>
      <c r="F17" s="8">
        <v>1</v>
      </c>
      <c r="G17" s="9"/>
      <c r="H17" s="7">
        <v>1</v>
      </c>
      <c r="I17" s="8"/>
      <c r="J17" s="67"/>
      <c r="K17" s="6"/>
      <c r="L17" s="7"/>
      <c r="M17" s="8"/>
      <c r="N17" s="9"/>
      <c r="O17" s="7"/>
      <c r="P17" s="7"/>
      <c r="Q17" s="8"/>
    </row>
    <row r="18" spans="1:17" s="1" customFormat="1" ht="16.149999999999999" customHeight="1" thickBot="1" x14ac:dyDescent="0.35">
      <c r="A18" s="46">
        <v>12</v>
      </c>
      <c r="B18" s="213"/>
      <c r="C18" s="59" t="s">
        <v>128</v>
      </c>
      <c r="D18" s="6"/>
      <c r="E18" s="7">
        <v>1</v>
      </c>
      <c r="F18" s="8"/>
      <c r="G18" s="9"/>
      <c r="H18" s="7"/>
      <c r="I18" s="8"/>
      <c r="J18" s="67"/>
      <c r="K18" s="6"/>
      <c r="L18" s="7"/>
      <c r="M18" s="8"/>
      <c r="N18" s="9"/>
      <c r="O18" s="7"/>
      <c r="P18" s="7"/>
      <c r="Q18" s="8"/>
    </row>
    <row r="19" spans="1:17" s="1" customFormat="1" ht="16.149999999999999" customHeight="1" thickBot="1" x14ac:dyDescent="0.35">
      <c r="A19" s="46">
        <v>13</v>
      </c>
      <c r="B19" s="213"/>
      <c r="C19" s="59" t="s">
        <v>129</v>
      </c>
      <c r="D19" s="6">
        <v>1</v>
      </c>
      <c r="E19" s="7"/>
      <c r="F19" s="8"/>
      <c r="G19" s="9"/>
      <c r="H19" s="7"/>
      <c r="I19" s="8"/>
      <c r="J19" s="67"/>
      <c r="K19" s="6"/>
      <c r="L19" s="7"/>
      <c r="M19" s="8"/>
      <c r="N19" s="9"/>
      <c r="O19" s="7"/>
      <c r="P19" s="7"/>
      <c r="Q19" s="8"/>
    </row>
    <row r="20" spans="1:17" s="1" customFormat="1" ht="16.149999999999999" customHeight="1" thickBot="1" x14ac:dyDescent="0.35">
      <c r="A20" s="46">
        <v>14</v>
      </c>
      <c r="B20" s="223"/>
      <c r="C20" s="62" t="s">
        <v>130</v>
      </c>
      <c r="D20" s="14">
        <v>1</v>
      </c>
      <c r="E20" s="15"/>
      <c r="F20" s="16"/>
      <c r="G20" s="17"/>
      <c r="H20" s="15"/>
      <c r="I20" s="16"/>
      <c r="J20" s="58"/>
      <c r="K20" s="14"/>
      <c r="L20" s="15"/>
      <c r="M20" s="16"/>
      <c r="N20" s="17"/>
      <c r="O20" s="15"/>
      <c r="P20" s="15"/>
      <c r="Q20" s="16"/>
    </row>
    <row r="21" spans="1:17" s="1" customFormat="1" ht="16.149999999999999" customHeight="1" thickBot="1" x14ac:dyDescent="0.35">
      <c r="A21" s="46">
        <v>15</v>
      </c>
      <c r="B21" s="223"/>
      <c r="C21" s="62" t="s">
        <v>131</v>
      </c>
      <c r="D21" s="14">
        <v>1</v>
      </c>
      <c r="E21" s="15"/>
      <c r="F21" s="16"/>
      <c r="G21" s="17"/>
      <c r="H21" s="15"/>
      <c r="I21" s="16"/>
      <c r="J21" s="58"/>
      <c r="K21" s="14"/>
      <c r="L21" s="15"/>
      <c r="M21" s="16"/>
      <c r="N21" s="17"/>
      <c r="O21" s="15"/>
      <c r="P21" s="15"/>
      <c r="Q21" s="16"/>
    </row>
    <row r="22" spans="1:17" s="1" customFormat="1" ht="16.149999999999999" customHeight="1" thickBot="1" x14ac:dyDescent="0.35">
      <c r="A22" s="46">
        <v>16</v>
      </c>
      <c r="B22" s="223"/>
      <c r="C22" s="62" t="s">
        <v>132</v>
      </c>
      <c r="D22" s="14"/>
      <c r="E22" s="15">
        <v>1</v>
      </c>
      <c r="F22" s="16"/>
      <c r="G22" s="17"/>
      <c r="H22" s="15"/>
      <c r="I22" s="16"/>
      <c r="J22" s="58"/>
      <c r="K22" s="14"/>
      <c r="L22" s="15"/>
      <c r="M22" s="16"/>
      <c r="N22" s="17"/>
      <c r="O22" s="15"/>
      <c r="P22" s="15"/>
      <c r="Q22" s="16"/>
    </row>
    <row r="23" spans="1:17" s="1" customFormat="1" ht="16.149999999999999" customHeight="1" thickBot="1" x14ac:dyDescent="0.35">
      <c r="A23" s="46">
        <v>17</v>
      </c>
      <c r="B23" s="223"/>
      <c r="C23" s="62" t="s">
        <v>133</v>
      </c>
      <c r="D23" s="14">
        <v>1</v>
      </c>
      <c r="E23" s="15"/>
      <c r="F23" s="16"/>
      <c r="G23" s="17"/>
      <c r="H23" s="15"/>
      <c r="I23" s="16"/>
      <c r="J23" s="58"/>
      <c r="K23" s="14"/>
      <c r="L23" s="15"/>
      <c r="M23" s="16"/>
      <c r="N23" s="17"/>
      <c r="O23" s="15"/>
      <c r="P23" s="15"/>
      <c r="Q23" s="16"/>
    </row>
    <row r="24" spans="1:17" s="1" customFormat="1" ht="16.149999999999999" customHeight="1" thickBot="1" x14ac:dyDescent="0.35">
      <c r="A24" s="46">
        <v>18</v>
      </c>
      <c r="B24" s="223"/>
      <c r="C24" s="65" t="s">
        <v>134</v>
      </c>
      <c r="D24" s="50">
        <v>1</v>
      </c>
      <c r="E24" s="48"/>
      <c r="F24" s="49"/>
      <c r="G24" s="50"/>
      <c r="H24" s="48"/>
      <c r="I24" s="49"/>
      <c r="J24" s="71"/>
      <c r="K24" s="47"/>
      <c r="L24" s="48"/>
      <c r="M24" s="49"/>
      <c r="N24" s="50"/>
      <c r="O24" s="48"/>
      <c r="P24" s="48"/>
      <c r="Q24" s="49"/>
    </row>
    <row r="25" spans="1:17" s="1" customFormat="1" ht="16.149999999999999" customHeight="1" thickBot="1" x14ac:dyDescent="0.35">
      <c r="A25" s="46">
        <v>19</v>
      </c>
      <c r="B25" s="223"/>
      <c r="C25" s="65" t="s">
        <v>135</v>
      </c>
      <c r="D25" s="50"/>
      <c r="E25" s="48"/>
      <c r="F25" s="49">
        <v>1</v>
      </c>
      <c r="G25" s="50">
        <v>1</v>
      </c>
      <c r="H25" s="48"/>
      <c r="I25" s="49"/>
      <c r="J25" s="71"/>
      <c r="K25" s="47"/>
      <c r="L25" s="48"/>
      <c r="M25" s="49"/>
      <c r="N25" s="50"/>
      <c r="O25" s="48"/>
      <c r="P25" s="48"/>
      <c r="Q25" s="49"/>
    </row>
    <row r="26" spans="1:17" s="1" customFormat="1" ht="16.149999999999999" customHeight="1" thickBot="1" x14ac:dyDescent="0.35">
      <c r="A26" s="46">
        <v>20</v>
      </c>
      <c r="B26" s="223"/>
      <c r="C26" s="65" t="s">
        <v>136</v>
      </c>
      <c r="D26" s="50"/>
      <c r="E26" s="48">
        <v>1</v>
      </c>
      <c r="F26" s="49"/>
      <c r="G26" s="50"/>
      <c r="H26" s="48"/>
      <c r="I26" s="49"/>
      <c r="J26" s="71"/>
      <c r="K26" s="47"/>
      <c r="L26" s="48"/>
      <c r="M26" s="49"/>
      <c r="N26" s="50"/>
      <c r="O26" s="48"/>
      <c r="P26" s="48"/>
      <c r="Q26" s="49"/>
    </row>
    <row r="27" spans="1:17" s="1" customFormat="1" ht="16.149999999999999" customHeight="1" thickBot="1" x14ac:dyDescent="0.35">
      <c r="A27" s="46">
        <v>21</v>
      </c>
      <c r="B27" s="223"/>
      <c r="C27" s="65" t="s">
        <v>137</v>
      </c>
      <c r="D27" s="50">
        <v>1</v>
      </c>
      <c r="E27" s="48"/>
      <c r="F27" s="49"/>
      <c r="G27" s="50"/>
      <c r="H27" s="48"/>
      <c r="I27" s="49"/>
      <c r="J27" s="71"/>
      <c r="K27" s="47"/>
      <c r="L27" s="48"/>
      <c r="M27" s="49"/>
      <c r="N27" s="50"/>
      <c r="O27" s="48"/>
      <c r="P27" s="48"/>
      <c r="Q27" s="49"/>
    </row>
    <row r="28" spans="1:17" s="1" customFormat="1" ht="16.149999999999999" customHeight="1" thickBot="1" x14ac:dyDescent="0.35">
      <c r="A28" s="46">
        <v>22</v>
      </c>
      <c r="B28" s="223"/>
      <c r="C28" s="62" t="s">
        <v>138</v>
      </c>
      <c r="D28" s="14"/>
      <c r="E28" s="15">
        <v>1</v>
      </c>
      <c r="F28" s="16"/>
      <c r="G28" s="17"/>
      <c r="H28" s="15"/>
      <c r="I28" s="16"/>
      <c r="J28" s="58"/>
      <c r="K28" s="14"/>
      <c r="L28" s="15"/>
      <c r="M28" s="16"/>
      <c r="N28" s="17"/>
      <c r="O28" s="15"/>
      <c r="P28" s="15"/>
      <c r="Q28" s="16"/>
    </row>
    <row r="29" spans="1:17" s="1" customFormat="1" ht="16.149999999999999" customHeight="1" thickBot="1" x14ac:dyDescent="0.35">
      <c r="A29" s="46">
        <v>23</v>
      </c>
      <c r="B29" s="224"/>
      <c r="C29" s="63" t="s">
        <v>139</v>
      </c>
      <c r="D29" s="18"/>
      <c r="E29" s="19">
        <v>1</v>
      </c>
      <c r="F29" s="20"/>
      <c r="G29" s="21"/>
      <c r="H29" s="19"/>
      <c r="I29" s="20"/>
      <c r="J29" s="70"/>
      <c r="K29" s="18"/>
      <c r="L29" s="19"/>
      <c r="M29" s="20"/>
      <c r="N29" s="21"/>
      <c r="O29" s="19"/>
      <c r="P29" s="19"/>
      <c r="Q29" s="20"/>
    </row>
    <row r="30" spans="1:17" s="1" customFormat="1" ht="16.149999999999999" customHeight="1" thickBot="1" x14ac:dyDescent="0.35">
      <c r="A30" s="46">
        <v>24</v>
      </c>
      <c r="B30" s="212" t="s">
        <v>140</v>
      </c>
      <c r="C30" s="64" t="s">
        <v>141</v>
      </c>
      <c r="D30" s="3"/>
      <c r="E30" s="4"/>
      <c r="F30" s="5">
        <v>1</v>
      </c>
      <c r="G30" s="33">
        <v>1</v>
      </c>
      <c r="H30" s="4">
        <v>1</v>
      </c>
      <c r="I30" s="5"/>
      <c r="J30" s="66" t="s">
        <v>141</v>
      </c>
      <c r="K30" s="3"/>
      <c r="L30" s="4"/>
      <c r="M30" s="5">
        <v>1</v>
      </c>
      <c r="N30" s="33">
        <v>1</v>
      </c>
      <c r="O30" s="4"/>
      <c r="P30" s="4">
        <v>1</v>
      </c>
      <c r="Q30" s="5"/>
    </row>
    <row r="31" spans="1:17" s="1" customFormat="1" ht="16.149999999999999" customHeight="1" thickBot="1" x14ac:dyDescent="0.35">
      <c r="A31" s="46">
        <v>25</v>
      </c>
      <c r="B31" s="213"/>
      <c r="C31" s="59" t="s">
        <v>142</v>
      </c>
      <c r="D31" s="6"/>
      <c r="E31" s="7"/>
      <c r="F31" s="8">
        <v>1</v>
      </c>
      <c r="G31" s="9">
        <v>1</v>
      </c>
      <c r="H31" s="7">
        <v>1</v>
      </c>
      <c r="I31" s="8"/>
      <c r="J31" s="67" t="s">
        <v>142</v>
      </c>
      <c r="K31" s="6"/>
      <c r="L31" s="7"/>
      <c r="M31" s="8">
        <v>1</v>
      </c>
      <c r="N31" s="9">
        <v>1</v>
      </c>
      <c r="O31" s="7"/>
      <c r="P31" s="7">
        <v>1</v>
      </c>
      <c r="Q31" s="8"/>
    </row>
    <row r="32" spans="1:17" s="1" customFormat="1" ht="16.149999999999999" customHeight="1" thickBot="1" x14ac:dyDescent="0.35">
      <c r="A32" s="46">
        <v>26</v>
      </c>
      <c r="B32" s="213"/>
      <c r="C32" s="59" t="s">
        <v>143</v>
      </c>
      <c r="D32" s="6">
        <v>2</v>
      </c>
      <c r="E32" s="7"/>
      <c r="F32" s="8"/>
      <c r="G32" s="9"/>
      <c r="H32" s="7"/>
      <c r="I32" s="8"/>
      <c r="J32" s="67"/>
      <c r="K32" s="6"/>
      <c r="L32" s="7"/>
      <c r="M32" s="8"/>
      <c r="N32" s="9"/>
      <c r="O32" s="7"/>
      <c r="P32" s="7"/>
      <c r="Q32" s="8"/>
    </row>
    <row r="33" spans="1:17" s="1" customFormat="1" ht="16.149999999999999" customHeight="1" thickBot="1" x14ac:dyDescent="0.35">
      <c r="A33" s="46">
        <v>27</v>
      </c>
      <c r="B33" s="214"/>
      <c r="C33" s="60" t="s">
        <v>144</v>
      </c>
      <c r="D33" s="11">
        <v>2</v>
      </c>
      <c r="E33" s="12"/>
      <c r="F33" s="13"/>
      <c r="G33" s="32"/>
      <c r="H33" s="12"/>
      <c r="I33" s="13"/>
      <c r="J33" s="68"/>
      <c r="K33" s="11"/>
      <c r="L33" s="12"/>
      <c r="M33" s="13"/>
      <c r="N33" s="32"/>
      <c r="O33" s="12"/>
      <c r="P33" s="12"/>
      <c r="Q33" s="13"/>
    </row>
    <row r="34" spans="1:17" s="1" customFormat="1" ht="16.149999999999999" customHeight="1" x14ac:dyDescent="0.3">
      <c r="A34" s="189" t="s">
        <v>4</v>
      </c>
      <c r="B34" s="190"/>
      <c r="C34" s="51">
        <f>SUM(D34:F34)</f>
        <v>24</v>
      </c>
      <c r="D34" s="3">
        <f t="shared" ref="D34:I34" si="0">SUM(D7:D33)</f>
        <v>11</v>
      </c>
      <c r="E34" s="3">
        <f t="shared" si="0"/>
        <v>6</v>
      </c>
      <c r="F34" s="3">
        <f t="shared" si="0"/>
        <v>7</v>
      </c>
      <c r="G34" s="3">
        <f t="shared" si="0"/>
        <v>3</v>
      </c>
      <c r="H34" s="3">
        <f t="shared" si="0"/>
        <v>6</v>
      </c>
      <c r="I34" s="3">
        <f t="shared" si="0"/>
        <v>1</v>
      </c>
      <c r="J34" s="110">
        <f>SUM(K34:M34)</f>
        <v>7</v>
      </c>
      <c r="K34" s="3">
        <f t="shared" ref="K34:Q34" si="1">SUM(K7:K33)</f>
        <v>4</v>
      </c>
      <c r="L34" s="3">
        <f t="shared" si="1"/>
        <v>1</v>
      </c>
      <c r="M34" s="3">
        <f t="shared" si="1"/>
        <v>2</v>
      </c>
      <c r="N34" s="3">
        <f t="shared" si="1"/>
        <v>2</v>
      </c>
      <c r="O34" s="3">
        <f t="shared" si="1"/>
        <v>0</v>
      </c>
      <c r="P34" s="3">
        <f t="shared" si="1"/>
        <v>2</v>
      </c>
      <c r="Q34" s="3">
        <f t="shared" si="1"/>
        <v>0</v>
      </c>
    </row>
    <row r="35" spans="1:17" s="1" customFormat="1" ht="16.149999999999999" customHeight="1" thickBot="1" x14ac:dyDescent="0.35">
      <c r="A35" s="187"/>
      <c r="B35" s="188"/>
      <c r="C35" s="52"/>
      <c r="D35" s="55">
        <f>D34/C34</f>
        <v>0.45833333333333331</v>
      </c>
      <c r="E35" s="53">
        <f>E34/C34</f>
        <v>0.25</v>
      </c>
      <c r="F35" s="54">
        <f>F34/C34</f>
        <v>0.29166666666666669</v>
      </c>
      <c r="G35" s="32"/>
      <c r="H35" s="12"/>
      <c r="I35" s="13"/>
      <c r="J35" s="10"/>
      <c r="K35" s="55">
        <f>K34/J34</f>
        <v>0.5714285714285714</v>
      </c>
      <c r="L35" s="53">
        <f>L34/J34</f>
        <v>0.14285714285714285</v>
      </c>
      <c r="M35" s="54">
        <f>M34/J34</f>
        <v>0.2857142857142857</v>
      </c>
      <c r="N35" s="32"/>
      <c r="O35" s="12"/>
      <c r="P35" s="12"/>
      <c r="Q35" s="13"/>
    </row>
    <row r="36" spans="1:17" s="1" customFormat="1" ht="16.149999999999999" customHeight="1" thickBot="1" x14ac:dyDescent="0.35"/>
    <row r="37" spans="1:17" ht="16.149999999999999" customHeight="1" thickBot="1" x14ac:dyDescent="0.35">
      <c r="A37" s="221" t="s">
        <v>91</v>
      </c>
      <c r="B37" s="207"/>
      <c r="C37" s="207"/>
      <c r="D37" s="207"/>
      <c r="E37" s="207"/>
      <c r="F37" s="207"/>
      <c r="G37" s="207"/>
      <c r="H37" s="207"/>
      <c r="I37" s="207"/>
      <c r="J37" s="168" t="s">
        <v>106</v>
      </c>
      <c r="K37" s="166"/>
      <c r="L37" s="166"/>
      <c r="M37" s="166"/>
      <c r="N37" s="166"/>
      <c r="O37" s="166"/>
      <c r="P37" s="166"/>
      <c r="Q37" s="169"/>
    </row>
    <row r="38" spans="1:17" ht="16.149999999999999" customHeight="1" x14ac:dyDescent="0.3">
      <c r="A38" s="196" t="s">
        <v>59</v>
      </c>
      <c r="B38" s="206" t="s">
        <v>80</v>
      </c>
      <c r="C38" s="208"/>
      <c r="D38" s="198" t="s">
        <v>92</v>
      </c>
      <c r="E38" s="218" t="s">
        <v>3</v>
      </c>
      <c r="F38" s="218" t="s">
        <v>93</v>
      </c>
      <c r="G38" s="198" t="s">
        <v>94</v>
      </c>
      <c r="H38" s="198"/>
      <c r="I38" s="220"/>
      <c r="J38" s="168" t="s">
        <v>53</v>
      </c>
      <c r="K38" s="206" t="s">
        <v>54</v>
      </c>
      <c r="L38" s="207"/>
      <c r="M38" s="207"/>
      <c r="N38" s="208"/>
      <c r="O38" s="166" t="s">
        <v>56</v>
      </c>
      <c r="P38" s="166" t="s">
        <v>57</v>
      </c>
      <c r="Q38" s="169" t="s">
        <v>55</v>
      </c>
    </row>
    <row r="39" spans="1:17" ht="16.149999999999999" customHeight="1" thickBot="1" x14ac:dyDescent="0.35">
      <c r="A39" s="197"/>
      <c r="B39" s="209"/>
      <c r="C39" s="211"/>
      <c r="D39" s="199"/>
      <c r="E39" s="219"/>
      <c r="F39" s="219"/>
      <c r="G39" s="56" t="s">
        <v>97</v>
      </c>
      <c r="H39" s="56" t="s">
        <v>98</v>
      </c>
      <c r="I39" s="57" t="s">
        <v>99</v>
      </c>
      <c r="J39" s="170"/>
      <c r="K39" s="209"/>
      <c r="L39" s="210"/>
      <c r="M39" s="210"/>
      <c r="N39" s="211"/>
      <c r="O39" s="167"/>
      <c r="P39" s="167"/>
      <c r="Q39" s="186"/>
    </row>
    <row r="40" spans="1:17" ht="16.149999999999999" customHeight="1" x14ac:dyDescent="0.3">
      <c r="A40" s="29">
        <v>1</v>
      </c>
      <c r="B40" s="179" t="s">
        <v>95</v>
      </c>
      <c r="C40" s="180"/>
      <c r="D40" s="26">
        <v>1</v>
      </c>
      <c r="E40" s="26"/>
      <c r="F40" s="26"/>
      <c r="G40" s="26"/>
      <c r="H40" s="26"/>
      <c r="I40" s="27"/>
      <c r="J40" s="29">
        <v>1</v>
      </c>
      <c r="K40" s="163" t="s">
        <v>83</v>
      </c>
      <c r="L40" s="164"/>
      <c r="M40" s="164"/>
      <c r="N40" s="165"/>
      <c r="O40" s="26"/>
      <c r="P40" s="26">
        <v>1</v>
      </c>
      <c r="Q40" s="30"/>
    </row>
    <row r="41" spans="1:17" ht="16.149999999999999" customHeight="1" thickBot="1" x14ac:dyDescent="0.35">
      <c r="A41" s="11">
        <v>2</v>
      </c>
      <c r="B41" s="191" t="s">
        <v>96</v>
      </c>
      <c r="C41" s="192"/>
      <c r="D41" s="12">
        <v>1</v>
      </c>
      <c r="E41" s="12"/>
      <c r="F41" s="12"/>
      <c r="G41" s="12"/>
      <c r="H41" s="12"/>
      <c r="I41" s="31"/>
      <c r="J41" s="11">
        <v>2</v>
      </c>
      <c r="K41" s="160" t="s">
        <v>108</v>
      </c>
      <c r="L41" s="161"/>
      <c r="M41" s="161"/>
      <c r="N41" s="162"/>
      <c r="O41" s="12">
        <v>1</v>
      </c>
      <c r="P41" s="12"/>
      <c r="Q41" s="28"/>
    </row>
  </sheetData>
  <mergeCells count="48">
    <mergeCell ref="R4:X4"/>
    <mergeCell ref="A38:A39"/>
    <mergeCell ref="D38:D39"/>
    <mergeCell ref="E38:E39"/>
    <mergeCell ref="F38:F39"/>
    <mergeCell ref="G38:I38"/>
    <mergeCell ref="A37:I37"/>
    <mergeCell ref="B38:C39"/>
    <mergeCell ref="R5:R6"/>
    <mergeCell ref="S5:S6"/>
    <mergeCell ref="T5:T6"/>
    <mergeCell ref="U5:U6"/>
    <mergeCell ref="N5:Q5"/>
    <mergeCell ref="B8:B9"/>
    <mergeCell ref="B16:B29"/>
    <mergeCell ref="V5:X5"/>
    <mergeCell ref="B41:C41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K38:N39"/>
    <mergeCell ref="B30:B33"/>
    <mergeCell ref="B10:B11"/>
    <mergeCell ref="P2:Q2"/>
    <mergeCell ref="P3:Q3"/>
    <mergeCell ref="J4:Q4"/>
    <mergeCell ref="B2:M3"/>
    <mergeCell ref="B40:C40"/>
    <mergeCell ref="B12:B15"/>
    <mergeCell ref="G5:I5"/>
    <mergeCell ref="Q38:Q39"/>
    <mergeCell ref="A35:B35"/>
    <mergeCell ref="A34:B34"/>
    <mergeCell ref="K41:N41"/>
    <mergeCell ref="K40:N40"/>
    <mergeCell ref="O38:O39"/>
    <mergeCell ref="P38:P39"/>
    <mergeCell ref="J37:Q37"/>
    <mergeCell ref="J38:J39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6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admin</cp:lastModifiedBy>
  <cp:lastPrinted>2025-03-24T01:57:55Z</cp:lastPrinted>
  <dcterms:created xsi:type="dcterms:W3CDTF">2013-10-17T05:27:34Z</dcterms:created>
  <dcterms:modified xsi:type="dcterms:W3CDTF">2025-10-13T06:42:03Z</dcterms:modified>
</cp:coreProperties>
</file>